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6.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defaultThemeVersion="202300"/>
  <mc:AlternateContent xmlns:mc="http://schemas.openxmlformats.org/markup-compatibility/2006">
    <mc:Choice Requires="x15">
      <x15ac:absPath xmlns:x15ac="http://schemas.microsoft.com/office/spreadsheetml/2010/11/ac" url="/Users/mac/Desktop/"/>
    </mc:Choice>
  </mc:AlternateContent>
  <xr:revisionPtr revIDLastSave="0" documentId="13_ncr:1_{55CD32F5-4B5E-E64D-BAFE-D6E3D9FD19F4}" xr6:coauthVersionLast="47" xr6:coauthVersionMax="47" xr10:uidLastSave="{00000000-0000-0000-0000-000000000000}"/>
  <bookViews>
    <workbookView xWindow="0" yWindow="0" windowWidth="28800" windowHeight="18000" activeTab="11" xr2:uid="{8BC1A57A-B69E-F243-854C-9D2E81494B86}"/>
  </bookViews>
  <sheets>
    <sheet name="Career" sheetId="4" r:id="rId1"/>
    <sheet name="mentoring" sheetId="3" r:id="rId2"/>
    <sheet name="training" sheetId="2" r:id="rId3"/>
    <sheet name="Training filtrato" sheetId="5" r:id="rId4"/>
    <sheet name="Mentoring filtrato" sheetId="6" r:id="rId5"/>
    <sheet name="Career filtrato" sheetId="7" r:id="rId6"/>
    <sheet name="Paesi" sheetId="8" r:id="rId7"/>
    <sheet name="Anno" sheetId="9" r:id="rId8"/>
    <sheet name="tipo di studio" sheetId="10" r:id="rId9"/>
    <sheet name="Tipologia di argomento" sheetId="11" r:id="rId10"/>
    <sheet name="Settore" sheetId="12" r:id="rId11"/>
    <sheet name="Dimensione" sheetId="13"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6" i="11" l="1"/>
  <c r="P17" i="11"/>
  <c r="P18" i="11"/>
  <c r="P15" i="11"/>
  <c r="O19" i="11"/>
  <c r="O11" i="11"/>
  <c r="O15" i="11"/>
  <c r="O10" i="11" s="1"/>
  <c r="O5" i="10"/>
  <c r="O6" i="10"/>
  <c r="O4" i="10"/>
  <c r="N8" i="10"/>
  <c r="N5" i="12"/>
  <c r="N2" i="12"/>
  <c r="N4" i="12"/>
  <c r="N8" i="12"/>
  <c r="N7" i="12"/>
  <c r="N9" i="12"/>
  <c r="N6" i="12"/>
  <c r="N3" i="12"/>
  <c r="M2" i="12" a="1"/>
  <c r="M2" i="12" s="1"/>
  <c r="O16" i="11"/>
  <c r="O17" i="11"/>
  <c r="O18" i="11"/>
  <c r="O8" i="11"/>
  <c r="O9" i="11"/>
  <c r="N6" i="10"/>
  <c r="N5" i="10"/>
  <c r="N4" i="10"/>
  <c r="O7" i="9"/>
  <c r="T15" i="8"/>
  <c r="T9" i="8"/>
  <c r="T5" i="8"/>
  <c r="T8" i="8"/>
  <c r="T12" i="8"/>
  <c r="T13" i="8"/>
  <c r="T17" i="8"/>
  <c r="T16" i="8"/>
  <c r="T7" i="8"/>
  <c r="T6" i="8"/>
  <c r="T18" i="8"/>
  <c r="T11" i="8"/>
  <c r="T14" i="8"/>
  <c r="T10" i="8"/>
  <c r="O5" i="8"/>
  <c r="O19" i="8"/>
  <c r="O13" i="8"/>
  <c r="O16" i="8"/>
  <c r="O15" i="8"/>
  <c r="O14" i="8"/>
  <c r="O17" i="8"/>
  <c r="O12" i="8"/>
  <c r="O11" i="8"/>
  <c r="O10" i="8"/>
  <c r="O9" i="8"/>
  <c r="O8" i="8"/>
  <c r="O7" i="8"/>
  <c r="O6" i="8"/>
  <c r="N5" i="8" a="1"/>
  <c r="N5" i="8" s="1"/>
  <c r="O6" i="13"/>
  <c r="O5" i="13"/>
  <c r="O4" i="13"/>
  <c r="O3" i="13"/>
  <c r="O27" i="9"/>
  <c r="O26" i="9"/>
  <c r="O25" i="9"/>
  <c r="O24" i="9"/>
  <c r="O23" i="9"/>
  <c r="O22" i="9"/>
  <c r="O21" i="9"/>
  <c r="O20" i="9"/>
  <c r="O19" i="9"/>
  <c r="O18" i="9"/>
  <c r="O17" i="9"/>
  <c r="O16" i="9"/>
  <c r="O15" i="9"/>
  <c r="O14" i="9"/>
  <c r="O13" i="9"/>
  <c r="O12" i="9"/>
  <c r="O11" i="9"/>
  <c r="O10" i="9"/>
  <c r="O9" i="9"/>
  <c r="O8" i="9"/>
  <c r="N8" i="9"/>
  <c r="N9" i="9" s="1"/>
  <c r="N10" i="9" s="1"/>
  <c r="N11" i="9" s="1"/>
  <c r="N12" i="9" s="1"/>
  <c r="N13" i="9" s="1"/>
  <c r="N14" i="9" s="1"/>
  <c r="N15" i="9" s="1"/>
  <c r="N16" i="9" s="1"/>
  <c r="N17" i="9" s="1"/>
  <c r="N19" i="9"/>
  <c r="N20" i="9" s="1"/>
  <c r="N21" i="9" s="1"/>
  <c r="N22" i="9" s="1"/>
  <c r="N23" i="9" s="1"/>
  <c r="N24" i="9" s="1"/>
  <c r="N25" i="9" s="1"/>
  <c r="N26" i="9" s="1"/>
  <c r="N27" i="9" s="1"/>
  <c r="O22" i="8" l="1"/>
  <c r="P7" i="8" s="1"/>
  <c r="N13" i="12"/>
  <c r="O3" i="12" s="1"/>
  <c r="O7" i="13"/>
  <c r="P4" i="13" s="1"/>
  <c r="AM2" i="12"/>
  <c r="P9" i="11" l="1"/>
  <c r="P8" i="11"/>
  <c r="P10" i="11"/>
  <c r="U6" i="8"/>
  <c r="P15" i="8"/>
  <c r="P19" i="8"/>
  <c r="P12" i="8"/>
  <c r="P6" i="8"/>
  <c r="P14" i="8"/>
  <c r="U9" i="8"/>
  <c r="P8" i="8"/>
  <c r="U5" i="8"/>
  <c r="U7" i="8"/>
  <c r="U13" i="8"/>
  <c r="U18" i="8"/>
  <c r="U11" i="8"/>
  <c r="U14" i="8"/>
  <c r="P17" i="8"/>
  <c r="P16" i="8"/>
  <c r="P5" i="8"/>
  <c r="U8" i="8"/>
  <c r="U12" i="8"/>
  <c r="P9" i="8"/>
  <c r="P18" i="8"/>
  <c r="U19" i="8"/>
  <c r="U10" i="8"/>
  <c r="U17" i="8"/>
  <c r="P11" i="8"/>
  <c r="U16" i="8"/>
  <c r="U15" i="8"/>
  <c r="P13" i="8"/>
  <c r="P10" i="8"/>
  <c r="O4" i="12"/>
  <c r="O7" i="12"/>
  <c r="O2" i="12"/>
  <c r="O5" i="12"/>
  <c r="O6" i="12"/>
  <c r="O8" i="12"/>
  <c r="O9" i="12"/>
  <c r="P3" i="13"/>
  <c r="P6" i="13"/>
  <c r="P5"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<sst xmlns="http://schemas.openxmlformats.org/spreadsheetml/2006/main" count="3884" uniqueCount="590">
  <si>
    <t>Authors</t>
  </si>
  <si>
    <t>Title</t>
  </si>
  <si>
    <t>Year</t>
  </si>
  <si>
    <t>Source title</t>
  </si>
  <si>
    <t>Cited by</t>
  </si>
  <si>
    <t>ID</t>
  </si>
  <si>
    <t>Settore</t>
  </si>
  <si>
    <t>Dimensione aziende</t>
  </si>
  <si>
    <t>Metodologia</t>
  </si>
  <si>
    <t>Metodologia dettagliata</t>
  </si>
  <si>
    <t>Campione</t>
  </si>
  <si>
    <t>Mentoring for gender equality: Supporting female leaders in the hospitality industry</t>
  </si>
  <si>
    <t>International Journal of Hospitality Management</t>
  </si>
  <si>
    <t>Regno Unito</t>
  </si>
  <si>
    <t>Hospitality</t>
  </si>
  <si>
    <t>PMI e GE</t>
  </si>
  <si>
    <t>qualitativo</t>
  </si>
  <si>
    <t>interviews (semi-structured); longitudinal study</t>
  </si>
  <si>
    <t>71 intevistati (mentor e mentee)</t>
  </si>
  <si>
    <t>Dennissen, M.; Benschop, Y.; van den Brink, M.</t>
  </si>
  <si>
    <t>Diversity Networks: Networking for Equality?</t>
  </si>
  <si>
    <t>British Journal of Management</t>
  </si>
  <si>
    <t>Paesi Bassi</t>
  </si>
  <si>
    <t>Finanza</t>
  </si>
  <si>
    <t>Grande</t>
  </si>
  <si>
    <t>caso studio multiplo, interviste, analisi testuale</t>
  </si>
  <si>
    <t>5 network di diversità in una grande azienda, 30 interviste (board members of the network)</t>
  </si>
  <si>
    <t>Fujimoto, Y.; Härtel, C.</t>
  </si>
  <si>
    <t>Organizational diversity learning framework: going beyond diversity training programs</t>
  </si>
  <si>
    <t>Personnel Review</t>
  </si>
  <si>
    <t>NA</t>
  </si>
  <si>
    <t>Teorico–concettuale</t>
  </si>
  <si>
    <t>Extant research</t>
  </si>
  <si>
    <t>Perceptions of supervisor support: Resolving paradoxical patterns across gender and race</t>
  </si>
  <si>
    <t>Journal of Occupational and Organizational Psychology</t>
  </si>
  <si>
    <t>Stati Uniti</t>
  </si>
  <si>
    <t>Vari</t>
  </si>
  <si>
    <t>quantitativo</t>
  </si>
  <si>
    <t>survey/questionnaire; snowball sampling; multisource survey; regressione multipla.</t>
  </si>
  <si>
    <t>Studio 1: 215 working adults; Studio 2: 290 practicing supervisors and managers (with 960 subordinates)</t>
  </si>
  <si>
    <t>“A woman CEO? You’d better think twice!”: Exploring career challenges of women CEOs at multinational corporations in South Korea</t>
  </si>
  <si>
    <t>Career Development International</t>
  </si>
  <si>
    <t>Corea del Sud</t>
  </si>
  <si>
    <t>Vari settori </t>
  </si>
  <si>
    <t>GE (MNCs)</t>
  </si>
  <si>
    <t>interviews (semi-structured)</t>
  </si>
  <si>
    <t>15 women CEOs</t>
  </si>
  <si>
    <t>Baker, M.; Ali, M.; French, E.</t>
  </si>
  <si>
    <t>Leadership Diversity and Its Influence on Equality Initiatives and Performance: Insights for Construction Management</t>
  </si>
  <si>
    <t>Journal of Construction Engineering and Management</t>
  </si>
  <si>
    <t>Australia</t>
  </si>
  <si>
    <t>Construction, manufacturing, property development</t>
  </si>
  <si>
    <t>large</t>
  </si>
  <si>
    <t>hierarchical multiple regression with lagged board gender diversity</t>
  </si>
  <si>
    <t>367 organizations</t>
  </si>
  <si>
    <t>Journal of Management in Engineering</t>
  </si>
  <si>
    <t>mixed methods</t>
  </si>
  <si>
    <t>Kundu, S.C.; Mor, A.; Bansal, J.; Kumar, S.</t>
  </si>
  <si>
    <t>Diversity-focused HR practices and perceived firm performance: mediating role of procedural justice</t>
  </si>
  <si>
    <t>Journal of Asia Business Studies</t>
  </si>
  <si>
    <t>India</t>
  </si>
  <si>
    <t>Grandi</t>
  </si>
  <si>
    <t>interviews (semi-structured); factor analysis, ANOVA, regressioni</t>
  </si>
  <si>
    <t>400 respondents of 162 organizations</t>
  </si>
  <si>
    <t>Francis, V.; Michielsens, E.</t>
  </si>
  <si>
    <t>Exclusion and Inclusion in the Australian AEC Industry and Its Significance for Women and Their Organizations</t>
  </si>
  <si>
    <t>Architettura, Ingegneria e Costruzioni (AEC)</t>
  </si>
  <si>
    <t>different, from micro to extra-large</t>
  </si>
  <si>
    <t>cross sectional survey/questionnaire</t>
  </si>
  <si>
    <t>456 women</t>
  </si>
  <si>
    <t>Burnett, L.; Aguinis, H.</t>
  </si>
  <si>
    <t>How to prevent and minimize DEI backfire</t>
  </si>
  <si>
    <t>Business Horizons</t>
  </si>
  <si>
    <t>GE</t>
  </si>
  <si>
    <t>Schoen, C.; Rost, K.</t>
  </si>
  <si>
    <t>What really works?! Evaluating the effectiveness of practices to increase the managerial diversity of women and minorities</t>
  </si>
  <si>
    <t>European Management Journal</t>
  </si>
  <si>
    <t>Germania e Svizzera</t>
  </si>
  <si>
    <t xml:space="preserve">Service </t>
  </si>
  <si>
    <t>66% micro/piccole imprese, 23% medie imprese e 11% GE</t>
  </si>
  <si>
    <t>survey; least squares regression</t>
  </si>
  <si>
    <t>710 aziende</t>
  </si>
  <si>
    <t>Biswas, K.; Boyle, B.; Bhardwaj, S.</t>
  </si>
  <si>
    <t>Impacts of supportive HR practices and organisational climate on the attitudes of HR managers towards gender diversity – a mediated model approach</t>
  </si>
  <si>
    <t>Evidence-based HRM</t>
  </si>
  <si>
    <t>Bangladesh</t>
  </si>
  <si>
    <t>Various (half respondents from manufacturing)</t>
  </si>
  <si>
    <t>Various dimensions</t>
  </si>
  <si>
    <t>cross-section; survey/questionnaire; SEM/PLS-SEM</t>
  </si>
  <si>
    <t>182 human resource managers</t>
  </si>
  <si>
    <t>Gender, Work and Organization</t>
  </si>
  <si>
    <t>Germania</t>
  </si>
  <si>
    <t>Mentoring as affective governmentality: Shame, (un)happiness, and the (re)production of masculine leadership</t>
  </si>
  <si>
    <t>Danimarca</t>
  </si>
  <si>
    <t>Business/ law</t>
  </si>
  <si>
    <t>in‐depth interviews; analysis of documents and website</t>
  </si>
  <si>
    <t>8 intervistati (4 mentor e 4 mentee)+intervista con la program coordinator</t>
  </si>
  <si>
    <t>Francia</t>
  </si>
  <si>
    <t>Shortland, S.; Perkins, S.J.</t>
  </si>
  <si>
    <t>Women's expatriate careers: losing trust in organisational equality and diversity policy implementation?</t>
  </si>
  <si>
    <t>Journal of Global Mobility</t>
  </si>
  <si>
    <t>Energia (Oil &amp; Gas)</t>
  </si>
  <si>
    <t>medium multinational firms</t>
  </si>
  <si>
    <t>cross-section; interviews (semi-structured), Nvivo coding</t>
  </si>
  <si>
    <t>14 human resources equality/diversity policy implementers+ 26 women expatriates</t>
  </si>
  <si>
    <t>Showkat, S.; Misra, S.</t>
  </si>
  <si>
    <t>The nexus between diversity management (DM) and organizational performance (OP): mediating role of cognitive and affective diversity</t>
  </si>
  <si>
    <t>European Journal of Training and Development</t>
  </si>
  <si>
    <t>Tecnologia/ICT</t>
  </si>
  <si>
    <t>Questionnaire; structural equation modeling (SEM); Confirmatory Factor Analysis (CFA)</t>
  </si>
  <si>
    <t>50 HR professionals</t>
  </si>
  <si>
    <t>Kuknor, S.; Kumar, V.V.R.</t>
  </si>
  <si>
    <t>Impact of training and development interventions for diversity &amp; inclusion: proposing an organizational schema</t>
  </si>
  <si>
    <t>Development and Learning in Organizations</t>
  </si>
  <si>
    <t>Fonti accademiche, modelli teorici (SIT, SCT)</t>
  </si>
  <si>
    <t>Fesenko, T.; Fesenko, G.</t>
  </si>
  <si>
    <t>Developing gender maturity models of project and program management system</t>
  </si>
  <si>
    <t>Eastern-European Journal of Enterprise Technologies</t>
  </si>
  <si>
    <t>Ucraina</t>
  </si>
  <si>
    <t>project &amp; program management</t>
  </si>
  <si>
    <t>Chauhan, J.; Mishra, G.; Bhakri, S.</t>
  </si>
  <si>
    <t>Perceived Career Success and Career Advancement of Women: Challenges in the Indian IT Industry</t>
  </si>
  <si>
    <t>International Journal of Human Capital and Information Technology Professionals</t>
  </si>
  <si>
    <t>Structured questionnaire; Exploratory Factor Analysis (EFA), Confirmatory Factor Analysis (CFA), Path Analysis/regressionimentoring</t>
  </si>
  <si>
    <t>307 women</t>
  </si>
  <si>
    <t>A pandemic impact study on working women professionals: role of effective communication</t>
  </si>
  <si>
    <t>interviews (semi-structured); focus groups; thematic analysis</t>
  </si>
  <si>
    <t>Hosoda, M.; Nagano, S.</t>
  </si>
  <si>
    <t>Breaking the glass ceiling: gender equality practices in a Japanese bank</t>
  </si>
  <si>
    <t>Corporate Governance (Bingley)</t>
  </si>
  <si>
    <t>Giappone</t>
  </si>
  <si>
    <t>Bancario / finanziario</t>
  </si>
  <si>
    <t>interviews (semi-structured); case study</t>
  </si>
  <si>
    <t>12 employees</t>
  </si>
  <si>
    <t>Mehta, N.; Mehta, A.; Hassan, Y.; Holly Buttner, H.; RoyChowdhury, S.</t>
  </si>
  <si>
    <t>Choices in CDO appointment and firm performance: Moving towards a Stakeholder-based approach</t>
  </si>
  <si>
    <t>Journal of Business Research</t>
  </si>
  <si>
    <t>USA</t>
  </si>
  <si>
    <t>Grandi (Fortune 1000 and S&amp;P 500)</t>
  </si>
  <si>
    <t>cross-sectional hierarchical multiple regression</t>
  </si>
  <si>
    <t>101 Chief Diversity Officers in 101 imprese</t>
  </si>
  <si>
    <t>“We don't want to be accused of being feminists”. A gender equality measure for leadership positions and the perpetuation of patriarchal arrangements</t>
  </si>
  <si>
    <t>Critical Perspectives on Accounting</t>
  </si>
  <si>
    <t>Costruzioni</t>
  </si>
  <si>
    <t xml:space="preserve">caso studio singolo; interviews (semi-structured); </t>
  </si>
  <si>
    <t>1 company; 7 interviews with the members of the steering committee of the network; 3 interviews with top managers</t>
  </si>
  <si>
    <t>Italia</t>
  </si>
  <si>
    <t>Strine, L.E.; Smith, K.M.</t>
  </si>
  <si>
    <t>Toward Fair Gainsharing and a Quality Workplace for Employees: How a Reconceived Compensation Committee Might Help Make Corporations More Responsible Employers and Restore Faith in American Capitalism</t>
  </si>
  <si>
    <t>Business Lawyer</t>
  </si>
  <si>
    <t/>
  </si>
  <si>
    <t>Upadhyay, A.K.; Khandelwal, K.; Iyengar, J.; Panda, G.</t>
  </si>
  <si>
    <t>Role of gender sensitisation training in combating gender-based bullying, inequality, and violence</t>
  </si>
  <si>
    <t>Cogent Business and Management</t>
  </si>
  <si>
    <t>Academic / professional</t>
  </si>
  <si>
    <t>in-depth interviews</t>
  </si>
  <si>
    <t>25 partecipanti</t>
  </si>
  <si>
    <t>Kitterød, R.H.; Teigen, M.</t>
  </si>
  <si>
    <t>Bringing managers back in: Support for gender-equality measures in the business sector</t>
  </si>
  <si>
    <t>Nordic Journal of Working Life Studies</t>
  </si>
  <si>
    <t>Norvegia</t>
  </si>
  <si>
    <t>GRANDI</t>
  </si>
  <si>
    <t>survey, regressioni OLS cross-section</t>
  </si>
  <si>
    <t>404 top manager (381 nelle analisi finali) da 173 aziende</t>
  </si>
  <si>
    <t>Sitzmann, T.; Schwartz, S.</t>
  </si>
  <si>
    <t>Why is progress toward diverse representation so slow? Contrasting management practice prevalence versus effectiveness for achieving diverse representation</t>
  </si>
  <si>
    <t>literature review</t>
  </si>
  <si>
    <t>Quach, S.; Frey, D.</t>
  </si>
  <si>
    <t>Diversity management in multinational companies in germany: A benchmark study about implementing diversity management</t>
  </si>
  <si>
    <t>International Journal of Organizational Diversity</t>
  </si>
  <si>
    <t>face-to-face interviews</t>
  </si>
  <si>
    <t>22 esperti</t>
  </si>
  <si>
    <t>Leiñena Mendizabal, E.; Basoredo-Otzerinjauregi, I.; Meijomil González, A.; Villafañez Pérez, I.</t>
  </si>
  <si>
    <t>A code of good practice to promote gender equality on boards of directors of medium-sized enterprises as a corporate sustainability goal</t>
  </si>
  <si>
    <t>SN Business and Economics</t>
  </si>
  <si>
    <t>Spagna</t>
  </si>
  <si>
    <t>PMI and cooperatives</t>
  </si>
  <si>
    <t>Metodologia eclettica (analisi giuridica ed economica mista)</t>
  </si>
  <si>
    <t>Not applicable (theoretical)</t>
  </si>
  <si>
    <t>Mehta, M.; Kappal, J.M.</t>
  </si>
  <si>
    <t>Good, bad and ugly experiences of non-binary gender inclusion at the workplace to frame employee value proposition</t>
  </si>
  <si>
    <t>interviews (semi-structured); purposive snowballing sampling</t>
  </si>
  <si>
    <t>10 intervistati</t>
  </si>
  <si>
    <t>Lapeira, M.; Samara, G.</t>
  </si>
  <si>
    <t>She is the boss: determinants of legitimacy of women as family business leaders</t>
  </si>
  <si>
    <t>Journal of Strategy and Management</t>
  </si>
  <si>
    <t>Colombia</t>
  </si>
  <si>
    <t>Family businesses</t>
  </si>
  <si>
    <t xml:space="preserve">interviews; secondary sources; conversations and observations; </t>
  </si>
  <si>
    <t xml:space="preserve">15 cases </t>
  </si>
  <si>
    <t>Looi, E.K.Y.; Koh, S.G.M.; Lee, G.H.Y.</t>
  </si>
  <si>
    <t>Fair compensation for women in leadership: impact on firm performance</t>
  </si>
  <si>
    <t>Malesia</t>
  </si>
  <si>
    <t>Panel 2013-2022, regression analysis</t>
  </si>
  <si>
    <t>279 Malaysian public listed companies</t>
  </si>
  <si>
    <t>Rahman, M.R.; Rahman, M.M.; Miraz, M.S.H.; Rabbi, H.M.F.</t>
  </si>
  <si>
    <t>Stimulating job satisfaction through gender diversity: exploring the impact of HRM practices in the banking sector of Bangladesh</t>
  </si>
  <si>
    <t>Journal of Management Development</t>
  </si>
  <si>
    <t>Bancario</t>
  </si>
  <si>
    <t>self-structured questionnaire; PLS-SEM</t>
  </si>
  <si>
    <t> 592 employees</t>
  </si>
  <si>
    <t>D’Este, C.; Galavotti, I.; Cantoni, F.</t>
  </si>
  <si>
    <t>The cascade effect of women on boards: how firm-level gender diversity management develops intellectual capital</t>
  </si>
  <si>
    <t>Content analysis manuale; regressione lineare multipla con test VIF.</t>
  </si>
  <si>
    <t>36 Italian companies</t>
  </si>
  <si>
    <t>Islam, R.; Ali, M.; French, E.</t>
  </si>
  <si>
    <t>Enhancing women's representation in information technology through gender equality policies: A qualitative comparative analysis</t>
  </si>
  <si>
    <t>ITC</t>
  </si>
  <si>
    <t>Medie e grandi</t>
  </si>
  <si>
    <t>fuzzy-set qualitative comparative analysis (fsQCA)</t>
  </si>
  <si>
    <t>264 organizzazioni</t>
  </si>
  <si>
    <t>DOI</t>
  </si>
  <si>
    <t>Link</t>
  </si>
  <si>
    <t>Affiliations</t>
  </si>
  <si>
    <t>Authors with affiliations</t>
  </si>
  <si>
    <t>Abstract</t>
  </si>
  <si>
    <t>Funding Details</t>
  </si>
  <si>
    <t>Correspondence Address</t>
  </si>
  <si>
    <t>Editors</t>
  </si>
  <si>
    <t>Publisher</t>
  </si>
  <si>
    <t>Language of Original Document</t>
  </si>
  <si>
    <t>Document Type</t>
  </si>
  <si>
    <t>Publication Stage</t>
  </si>
  <si>
    <t>Open Access</t>
  </si>
  <si>
    <t>Source</t>
  </si>
  <si>
    <t>Paese</t>
  </si>
  <si>
    <t>Buone Pratiche (3-5 macro-gruppi)</t>
  </si>
  <si>
    <t>English</t>
  </si>
  <si>
    <t>Article</t>
  </si>
  <si>
    <t>Final</t>
  </si>
  <si>
    <t>Scopus</t>
  </si>
  <si>
    <t>10.1108/PR-10-2023-0878</t>
  </si>
  <si>
    <t>https://www.scopus.com/inward/record.uri?eid=2-s2.0-105001080879&amp;doi=10.1108%2FPR-10-2023-0878&amp;partnerID=40&amp;md5=229f8c958360c761e56e2bad60c1b5bf</t>
  </si>
  <si>
    <t>Symbiosis Institute of Health Sciences, Pune, India; Department of Finance, Symbiosis School of Banking &amp; Finance, Pune, India</t>
  </si>
  <si>
    <t>Mehta, Mita Nishant, Symbiosis Institute of Health Sciences, Pune, India; Kappal, Jyoti M., Department of Finance, Symbiosis School of Banking &amp; Finance, Pune, India</t>
  </si>
  <si>
    <t>Purpose: The present study aims to gauge the experience of gender non-binary (NB) employees in the context of employee value propositions (EVP) in Indian enterprises and make suggestions for organizations to align their gender-aligned interventions with the EVP framework. Design/methodology/approach: Qualitative methodology was used for collecting data through semi-structured interviews and subsequent analysis of the transcripts. The data was gathered from 10 NB participants working in Indian enterprises with the use of non-probabilistic purposive snowball sampling. Findings: The analysis revealed eight themes representing the good, bad and ugly experiences of NB individuals within the context of EVP. These findings underscore the potential of enriching value propositions for employees to promote gender inclusion in corporate settings, contributing to long-term organizational success. Practical implications: The study offers both theoretical and practical implications for fostering inclusivity at the workplace. It suggests that policymakers and organizations should align EVP with diversity and inclusion initiatives, re-evaluate hiring processes and promotion policies to ensure equal opportunities for NB individuals, provide regular staff training to address biases and implement inclusive insurance policies and representation in employee resource groups (ERGs). Originality/value: This study provides unique insights into the experiences of NB employees within the framework of EVPs in Indian organizations. © 2025 Elsevier B.V., All rights reserved.</t>
  </si>
  <si>
    <t>M. Mehta; Symbiosis Institute of Health Sciences, Symbiosis International (Deemed University), Pune, India; email: tnrcms.mita@gmail.com</t>
  </si>
  <si>
    <t>Emerald Publishing</t>
  </si>
  <si>
    <t>diversity_structures; career_progression_policies; training</t>
  </si>
  <si>
    <t>10.1108/EBHRM-06-2019-0051</t>
  </si>
  <si>
    <t>https://www.scopus.com/inward/record.uri?eid=2-s2.0-85088017948&amp;doi=10.1108%2FEBHRM-06-2019-0051&amp;partnerID=40&amp;md5=cc9f9f60d17d95ea58e2125ff6cb4e00</t>
  </si>
  <si>
    <t>School of Management, University of Wollongong, Wollongong, Australia; Newcastle Business School, Newcastle, Australia; Federation Business School, Federation University Australia, Ballarat, Australia</t>
  </si>
  <si>
    <t>Biswas, Kumar Krishna, School of Management, University of Wollongong, Wollongong, Australia; Boyle, Brendan, Newcastle Business School, Newcastle, Australia; Bhardwaj, Sneh, Federation Business School, Federation University Australia, Ballarat, Australia</t>
  </si>
  <si>
    <t>Purpose: Using the theoretical lens of the behavioural perspective on HRM, this study examined a mediated model to understand the extent to which organisational factors such as supportive human resource management policies and practices (SHRPP) and organisational climate (OC) can influence the affective attitudes of HR managers towards promoting women into organisational leadership roles. Survey data collected from 182 human resource managers in Bangladesh were analysed using partial least squares–based structural equation modelling (PLS-SEM) and the PROCESS macro to test mediating effects. The results reveal that the adoption of SHRPP is positively associated with OC, which in turn shapes the attitudes of HR managers leading to implementing unbiased promotional practices for organisational leadership roles. Design/methodology/approach: Quantitative survey data collected from 182 human resource managers in Bangladesh were analysed using PLS-SEM and PROCESS macro. Findings: The results reveal that the adoption of SHRPP is positively associated with OC which in turn shapes the attitudes of HR managers leading to implementing unbiased promotional practices for organisational leadership roles. Research limitations/implications: Self-report, cross-sectional survey data may contribute to the methodological bias such as common method bias (CMB). Harman's single-factor test revealed that no single component explained a major portion of the total variance. Furthermore, partial correlational analysis using a marker variable coupled with an assessment of social desirability indicates that common method variance is unlikely to have any CMB risks to the validity of the study results. Practical implications: From a practical point of view, the findings of this study suggest that supportive HR practices may create a positive organisational climate that leads to creating a healthy work environment ensuring an equal opportunity for everyone to grow and excel irrespective of their socio-cultural backgrounds and gender identity; thus, facilitating the organisation to take advantage of creativity and innovation offered by their talents, a critical factor for the organisation to survive and flourish in the dynamic market. Social implications: The study findings provide insights into why organisations should adopt fair and transparent HR policies to create a congenial work climate impacting on positive social attitudes towards acceptance of a gender-balanced empowered society. Originality/value: To the best of author's knowledge, this is the first study that examined a mediated model to understand how organisational factors such as SHRPP and OC can impact on the affective attitudes of HR managers towards promoting women in the organisational leadership roles. © 2024 Elsevier B.V., All rights reserved.</t>
  </si>
  <si>
    <t>University of Newcastle Australia, UON</t>
  </si>
  <si>
    <t>K. Biswas; School of Management, Operations and Marketing, Faculty of Business and Law, University of Wollongong, Wollongong, Australia; email: kbiswas@uow.edu.au</t>
  </si>
  <si>
    <t>career</t>
  </si>
  <si>
    <t>10.1061/(ASCE)ME.1943-5479.0000929</t>
  </si>
  <si>
    <t>https://www.scopus.com/inward/record.uri?eid=2-s2.0-85109078505&amp;doi=10.1061%2F%28ASCE%29ME.1943-5479.0000929&amp;partnerID=40&amp;md5=864ce657ff22385269e1d2e0c04fb6fe</t>
  </si>
  <si>
    <t>Department of Construction, University of Melbourne, Melbourne, Australia; School of Organisations, University of Westminster, London, United Kingdom</t>
  </si>
  <si>
    <t>Francis, Valerie E., Department of Construction, University of Melbourne, Melbourne, Australia; Michielsens, Elisabeth, School of Organisations, University of Westminster, London, United Kingdom</t>
  </si>
  <si>
    <t>Based on valuing individual differences and embracing all employees, diversity management is relatively widespread and evident in many organizations. However, discriminatory work practices and lack of support persist in the Architecture, Engineering, and Construction (AEC) industry, with higher turnover for women and lower participation rates still evident. While well-meaning, these diversity strategies and practices are costly. Therefore, it is essential to understand the benefits women and their organizations gain, as well as attributes associated with more diverse and inclusionary workplaces. A theoretical framework based on social exchange theory was used to develop a questionnaire administered to professional women in the AEC industry. The sample was divided into two groups, women who experienced inclusion or exclusion, and comparisons made using a range of statistical tests. While inclusion did not affect women's career advancement, it was associated with increased satisfaction and decreased turnover intent. Inclusive companies had more female employees and leaders and also featured significantly higher mentoring and organizational training levels. The findings demonstrate inclusion to be essential for women's retention and an important management objective for the AEC industry. © 2021 Elsevier B.V., All rights reserved.</t>
  </si>
  <si>
    <t>V. Francis; Department in Construction, Faculty of Architecture, Building and Planning, Univ. of Melbourne, Parkville, Masson Rd., 3010, Australia; email: vfrancis@unimelb.edu.au</t>
  </si>
  <si>
    <t>American Society of Civil Engineers (ASCE)</t>
  </si>
  <si>
    <t>COMPOSITE; mentoring_coaching</t>
  </si>
  <si>
    <t>10.1108/JGM-01-2020-0007</t>
  </si>
  <si>
    <t>https://www.scopus.com/inward/record.uri?eid=2-s2.0-85087294707&amp;doi=10.1108%2FJGM-01-2020-0007&amp;partnerID=40&amp;md5=7b866160eecd9bc8b3bd111d350ddbeb</t>
  </si>
  <si>
    <t>Westminster Business School, London, United Kingdom; London Metropolitan University, London, United Kingdom</t>
  </si>
  <si>
    <t>Shortland, Susan, Westminster Business School, London, United Kingdom; Perkins, Stephen J., London Metropolitan University, London, United Kingdom</t>
  </si>
  <si>
    <t>Purpose: The purpose of this paper is to examine how female expatriates interpret the effectiveness of practical implementation of equality/diversity policies, trusting this to support their expatriate careers. Design/methodology/approach: A cross-sectional, qualitative research approach draws upon in-depth semi-structured interviews with 14 human resources equality/diversity policy implementers and 26 current female expatriates in two oil and gas firms. Findings: Early-career stage female expatriates believe that equality/diversity policy implementation will support their international careers. At the most senior levels, women expatriates highlight unequal treatment breaching their trust in delivery of equality/diversity principles to support their expatriate career progression. Research limitations/implications: Longitudinal research is needed to assess how early-career women expatriates' willingness to trust in organisational equality/diversity principles alters as their careers progress, and the effects of any changing trust relations on their contributions to organisational strategic objectives. Larger senior female expatriate samples are needed to research links between trust relations and turnover. Practical implications: Organisations must weigh up benefits from using transparent expatriate selection processes versus less formal mechanisms, if informal processes are not to undermine espoused equality interventions. Unconscious bias training should form part of wide-ranging programmes to tackle discrimination. Senior managerial action with embedded accountability is needed. Originality/value: Exploring the rhetoric and reality of equality/diversity policy implementation on women comprising a minority expatriate group, this research demonstrates women expatriates' early-career trust in gender equality falls away as they first recognise and then accept diminishing female expatriate senior grade representation and the implications for their expatriate careers. Should turnover result, this could detrimentally affect organisational expatriate gender diversity objectives. © 2021 Elsevier B.V., All rights reserved.</t>
  </si>
  <si>
    <t>S. Shortland; Westminster Business School, University of Westminster, London, United Kingdom; email: s.shortland@westminster.ac.uk</t>
  </si>
  <si>
    <t>Emerald Group Holdings Ltd.</t>
  </si>
  <si>
    <t>career_progression_policies; communication</t>
  </si>
  <si>
    <t>S.C., Paustian-Underdahl, Samantha C.; E.B., King, Eden B.; S.G., Rogelberg, Steven G.; C., Kulich, Clara; W.A., Gentry, William A.</t>
  </si>
  <si>
    <t>10.1111/joop.12179</t>
  </si>
  <si>
    <t>https://www.scopus.com/inward/record.uri?eid=2-s2.0-85020455462&amp;doi=10.1111%2Fjoop.12179&amp;partnerID=40&amp;md5=b76b8dd62e97835ca32a907f0d7bc3ac</t>
  </si>
  <si>
    <t>Florida International University, Miami, United States; George Mason University, Fairfax, United States; The University of North Carolina at Charlotte, Charlotte, United States; Université de Genève, Geneva, Switzerland; Center for Creative Leadership, Greensboro, United States</t>
  </si>
  <si>
    <t>Paustian-Underdahl, Samantha C., Department of Management and International Business, Florida International University, Miami, United States; King, Eden B., Department of Psychology, George Mason University, Fairfax, United States; Rogelberg, Steven G., The University of North Carolina at Charlotte, Charlotte, United States; Kulich, Clara, Université de Genève, Geneva, Switzerland; Gentry, William A., Center for Creative Leadership, Greensboro, United States</t>
  </si>
  <si>
    <t>This work reconciles previous discrepancies regarding when and how the demographic composition of supervisor–subordinate dyads relates to perceived supervisor support. We draw from social identity theory to argue that building relationships with higher-status group members, while distancing oneself from the lower-status group, is a contextually induced way female and racial minority employees may cope with identity threat in the workplace. Our results supported the hypotheses, indicating that this self-distancing effect via reduced perceived supervisor support only emerges in settings where gender or racial identities may be considered threatened (in organizations with climates of higher perceived gender inequity, Study 1; or climates of higher perceived diversity inequity, Study 2). Such results are particularly important and timely given the recent ample attention in popular media and academic outlets regarding the ‘queen bee’ effect, the ‘crabs in the barrel’ mentality, and diversity-valuing behaviour of leaders. The current research suggests that such behaviours are not generalizable to all female or minority employees; rather, this effect seems to be context-driven. Practitioner points: Organizational climates that are higher in gender and/or diversity inequity may bring about negative in-group behaviours between supervisors and subordinates. To increase perceptions of supervisor support, especially among traditionally low-status employees, organizations should improve their diversity climates to be more inclusive for all employees. Building active mentoring programmes for under-represented groups and increasing the number of women and non-White employees in senior positions, while emphasizing equal opportunity for all employees, are some ways organizations can reduce perceptions of gender and diversity inequity. A career-lattice approach to employee career development would allow employees to engage in more lateral transfers – enabling them to gain diverse skills, be exposed to multiple mentors, and to remove themselves from a potentially harmful supervisor–subordinate relationship. © 2017 Elsevier B.V., All rights reserved.</t>
  </si>
  <si>
    <t>Gender; Identity Threat; Race; Supervisor Support; Attention; Bee; Career; Crab; Employee; Exposure; Female; Gender; Human; Human Experiment; Leadership; Male; Mentor; Mentoring; Nonhuman; Organizational Climate; Perception; Physician; Queen (insect); Race; Skill; Social Status; Workplace</t>
  </si>
  <si>
    <t>attention; bee; career; crab; employee; exposure; female; gender; human; human experiment; leadership; male; mentor; mentoring; nonhuman; organizational climate; perception; physician; queen (insect); race; skill; social status; workplace</t>
  </si>
  <si>
    <t>mentoring_coaching; communication</t>
  </si>
  <si>
    <t>10.1007/s43546-024-00635-4</t>
  </si>
  <si>
    <t>https://www.scopus.com/inward/record.uri?eid=2-s2.0-86000277074&amp;doi=10.1007%2Fs43546-024-00635-4&amp;partnerID=40&amp;md5=161773dc80f1f7b9d71d6cc3f79e9b17</t>
  </si>
  <si>
    <t>Department of Corporate and Civil Law, Universidad del Pais Vasco, Leioa, Spain</t>
  </si>
  <si>
    <t>Leiñena Mendizabal, Elena, Department of Corporate and Civil Law, Universidad del Pais Vasco, Leioa, Spain; Basoredo-Otzerinjauregi, Irati, Department of Corporate and Civil Law, Universidad del Pais Vasco, Leioa, Spain; Meijomil González, Andrea, Department of Corporate and Civil Law, Universidad del Pais Vasco, Leioa, Spain; Villafañez Pérez, Itziar, Department of Corporate and Civil Law, Universidad del Pais Vasco, Leioa, Spain</t>
  </si>
  <si>
    <t>This paper presents a Code of Good Practice to promote gender equality within senior management and on boards of directors of companies. The underrepresentation of women on such bodies indicates the need to promote inclusive, diverse leadership based on the fundamental principle of the right of equality in the private sector also, without forgetting the advantages that this brings to the companies themselves. The gradual incorporation of “hard law” regulations to foster equality derived from the initiatives of the national legislator and promotion via European regulations falls far short of guaranteeing a balanced presence in this sphere. This lends significance to “soft law” instruments. Measures are proposed with regard to the selection and promotion of candidates, work–life balance and training and internal and external communication at companies. The measures are initially focused on small and medium-sized enterprises in Gipuzkoa (Basque Country), but could be implemented at larger companies and elsewhere, taking into account the legal framework. At the same time, a number of 20 indicators have been proposed to quantify the impact of the implementation of these recommendations. © 2025 Elsevier B.V., All rights reserved.</t>
  </si>
  <si>
    <t>Euskal Herriko Unibertsitatea, EHU; Diputación Foral de Gipuzkoa; Eusko Jaurlaritza, (IT1765-22); Eusko Jaurlaritza</t>
  </si>
  <si>
    <t>E. Leiñena Mendizabal; Department of Company Law and Civil Law, University of the Basque Country (UPV/EHU), Basque Country, Spain; email: elena.leinena@ehu.eus</t>
  </si>
  <si>
    <t>Springer Nature</t>
  </si>
  <si>
    <t>career_progression_policies; work-life balance; communication</t>
  </si>
  <si>
    <t>10.1108/DLO-11-2022-0233</t>
  </si>
  <si>
    <t>https://www.scopus.com/inward/record.uri?eid=2-s2.0-85151969922&amp;doi=10.1108%2FDLO-11-2022-0233&amp;partnerID=40&amp;md5=3ce6fa94d5624af0889bc92767543c01</t>
  </si>
  <si>
    <t>Symbiosis Institute of Business Management, Pune, Pune, India; Symbiosis International (Deemed University), Pune, India</t>
  </si>
  <si>
    <t>Kuknor, Sunaina Chetan, Symbiosis Institute of Business Management, Pune, Pune, India, Symbiosis International (Deemed University), Pune, India; Kumar, V. V.Ravi, Symbiosis Institute of Business Management, Pune, Pune, India, Symbiosis International (Deemed University), Pune, India</t>
  </si>
  <si>
    <t>Purpose: Transformation and involvement from every organizational function are essential in creating a diverse and inclusive workplace. The paper explores the role of training and development (T&amp;D) interventions in building a diverse and inclusive workplace. Design/methodology/approach: Through the review of existing research studies, the authors report and discuss how T&amp;D function supports fostering a diversity and inclusion (D&amp;I) mindset in the workplace and propose an organizational schema that facilitates the systematic design and implementation of T&amp;D interventions for D&amp;I. Findings: Based on the literature an organizational schema was developed which indicated that to foster a D&amp;I mindset in the workplace, it is important that diversity training is designed after considering established diversity theories. Further diversity training can be conducted in two phases, where phase 1 would focus on awareness training and phase 2 on skill training. This would lead to an increase in employee competency development including knowledge, skills, behavior, and a positive attitude toward a D&amp;I mindset. Practical implications: HR and training managers can benefit from the paper indicating that for achieving effective results from diversity training, it must draw insights from established diversity theories. Through the organizational schema discussed in the paper, organizations can minimize the negative attitude and behavior that emerge from social categorization with the help of systematic T&amp;D where employees are made self-aware of their prejudice and discrimination and further equipped with relevant skills to manage diversity. Social implications: A positive mindset incorporated by employees at a workplace with reference to Diversity &amp; Inclusion through structured D&amp; I training can percolate beneficially to the society as a whole. Originality/value: The study is a rare one that explores the impact of T&amp;D on D&amp;I. The novelty of the research lies in the organizational schema presented in the study exploring how HR practitioners must systematically design T&amp;D for D&amp;I combining both theory and practice to achieve long-term organizational diversity management objectives. © 2024 Elsevier B.V., All rights reserved.</t>
  </si>
  <si>
    <t>V.V.R. Kumar; Symbiosis Institute of Business Management, Pune, India; email: vvkumar@sibmpune.edu.in</t>
  </si>
  <si>
    <t>training_awareness</t>
  </si>
  <si>
    <t>10.1061/(ASCE)CO.1943-7862.0002147</t>
  </si>
  <si>
    <t>https://www.scopus.com/inward/record.uri?eid=2-s2.0-85111795875&amp;doi=10.1061%2F%28ASCE%29CO.1943-7862.0002147&amp;partnerID=40&amp;md5=243265386a8a922072bec0700a22812a</t>
  </si>
  <si>
    <t>The University of Sydney, Sydney, Australia; Queensland University of Technology, Brisbane, Australia</t>
  </si>
  <si>
    <t>Baker, Marzena, The University of Sydney, Sydney, Australia; Ali, Muhammad, Queensland University of Technology, Brisbane, Australia; French, Erica Lynn, Queensland University of Technology, Brisbane, Australia</t>
  </si>
  <si>
    <t>Gender-diverse leadership shapes the design and delivery of policies, programs, and practices implemented to address diversity management. Drawing on stakeholder theory, this paper proposes and tests the positive impacts of board gender diversity and top management team gender diversity on diversity-related human resource initiatives and work-life initiatives. Moreover, using strategic human resource management theory and ability-motivation-opportunity theory, this study proposes and tests the positive effects of human resource and work-life initiatives on organizational financial performance. Based on contingency theory, it proposes and tests the moderating effect of an inclusive diversity environment on the initiatives and financial performance relationship. Using time-lagged archival data collected from 367 Australian organizations, findings indicate board gender diversity is positively associated with both human resource and work-life initiatives designed and implemented to address diversity management. Work-life initiatives are positively associated with both increased operating revenue and profit before tax. Further, the work-life initiatives-profit before tax relationship was strongly positive for organizations with a high diversity environment. We discuss theoretical and research contributions and practical implications. © 2021 Elsevier B.V., All rights reserved.</t>
  </si>
  <si>
    <t>M. Ali; Queensland Univ. of Technology, Brisbane, GPO Box 2434, 4001, Australia; email: m3.ali@qut.edu.au</t>
  </si>
  <si>
    <t>career; general diversity structures</t>
  </si>
  <si>
    <t>10.1016/j.bushor.2023.11.001</t>
  </si>
  <si>
    <t>https://www.scopus.com/inward/record.uri?eid=2-s2.0-85180574825&amp;doi=10.1016%2Fj.bushor.2023.11.001&amp;partnerID=40&amp;md5=398027012f1a9e93ce3315a0751ce6ba</t>
  </si>
  <si>
    <t>GW School of Business, Washington, D.C., United States</t>
  </si>
  <si>
    <t>Burnett, Lauryn, GW School of Business, Washington, D.C., United States; Aguinis, Herman, GW School of Business, Washington, D.C., United States</t>
  </si>
  <si>
    <t>Implementing diversity, equity, and inclusion (DEI) initiatives is an ongoing process that poses benefits and potential risks. One of the major challenges organizations face in implementing DEI initiatives is backfire, which occurs when well-intended initiatives result in unintended negative outcomes (e.g., discrimination against and decreased performance of members of underrepresented groups). Many leaders need an understanding of how and why DEI practices may backfire. As such, we provide five evidence-based recommendations to help organizations successfully implement DEI practices while preventing and minimizing backfire. We recommend they (1) broaden engagement in targeted recruitment, (2) adopt a context-conscious perspective on diversity training, (3) create DEI accountability structures, (4) align DEI with communication and culture, and (5) use a multilevel approach to monitor and evaluate DEI practices. © 2024 Elsevier B.V., All rights reserved.</t>
  </si>
  <si>
    <t>H. Aguinis; School of Business, The George Washington University, Washington, Funger Hall, 2201 G Street NW, 20052, United States; email: haguinis@gwu.edu</t>
  </si>
  <si>
    <t>Elsevier Ltd</t>
  </si>
  <si>
    <t>training_awareness; inclusive_communication; analysis_monitoring</t>
  </si>
  <si>
    <t>10.1108/PR-09-2015-0254</t>
  </si>
  <si>
    <t>https://www.scopus.com/inward/record.uri?eid=2-s2.0-85028632175&amp;doi=10.1108%2FPR-09-2015-0254&amp;partnerID=40&amp;md5=8dcfa13fba897ec323ae96c9c0c0fb55</t>
  </si>
  <si>
    <t>Sunway University, Sunway City, Malaysia; The University of Queensland, Brisbane, Australia</t>
  </si>
  <si>
    <t>Fujimoto, Yuka, Sunway University, Sunway City, Malaysia; Härtel, Charmine E.J., The University of Queensland, Brisbane, Australia</t>
  </si>
  <si>
    <t>Purpose: To overcome the shortcomings of diversity training programs, the purpose of this paper is to conceptualize an organizational diversity-learning framework, which features an organizational intervention for employees’ joint decision-making process with other employees from different statuses, functions, and identities. Borrowing key principles from the diversity learning (Rainey and Kolb, 1995); integration and learning perspective (Ely and Thomas, 2001; Thomas and Ely, 1996), and the key practices informed by deliberative democratic theories (Thompson, 2008), the authors develop a new organizational diversity learning framework for behavioral, attitudinal, and cognitive learning at workplaces. They conclude with directions for future research. Design/methodology/approach: This paper first presents an overview of key shortcomings of diversity training programs in relation to their group composition, design, content and evaluation. Second, it borrows the key principles of diversity learning (Rainey and Kolb, 1995); integration and learning perspectives (Ely and Thomas, 2001; Thomas and Ely, 1996), and the key practices informed by deliberative democratic theories (Thompson, 2008) to delineate the organizational diversity learning framework. Third, it presents a table of the approach contrasted with the shortcomings of diversity training programs and discusses practical and theoretical contributions, along with directions for future research. Findings: This paper conceptualizes an organizational diversity-learning framework, which features an organizational intervention for employees’ joint decision-making process with other employees from different statuses, functions, and identities. Research limitations/implications: The organizational diversity learning framework developed in this paper provides an inclusive diversity learning paradigm in which diversity learning rests in the experience of the learner. As stated by experiential learning theory, this framework encourages workers to heuristically learn about diverse perspectives in a psychologically safe environment, to reflect on different perspectives, and to create a new awareness about learning from others. As the participants learn to apply new repertoires for interacting with others in their daily work interactions (e.g. listening to different perspectives shared by unfamiliar social group members), it proposes that their behaviors may create a ripple effect, changing other colleagues’ attitudes, behaviors, and thinking patterns on working with diverse coworkers. Practical implications: This paper provides detailed instructions for practitioners to facilitate diversity learning. It highlights a few key practical implications. First, the framework provides a method of organization-wide diversity learning through intersecting networks within the workplace, which is designed to reduce the elitist organizational decision making that mainly occurs at the upper echelon. Second, unlike other stand-alone diversity initiatives, the framework is embedded in the organizational decision-making process, which makes employees’ learning applicable to core organizational activities, contributing to both employees’ diversity learning and organizational growth. Third, the framework provides a preliminary model for transferring employees’ diversity learning in daily work operations, nurturing their behavioral learning to interact with different social groups more frequently at work and inclusive of their colleagues’ perspectives, feelings, and attitudes. Social implications: Workforces across nations are becoming increasingly diverse, and, simultaneously, the gap and tension between demographic representation in the upper and lower echelons is widening. By joining with other scholars who have advocated for the need to move beyond diversity training programs, the authors developed the organizational diversity learning framework for meaningful co-participation of employees with different statuses, functions, and identities. By inviting minority perspectives into the organizational decision-making process, top managers can explicitly send a message to minority groups that their perspectives matter and that their contributions are highly valued by the organization. Originality/value: There has not been a conceptual paper that delineates the diversity inclusive decision-making process within a workplace. The authors established the organizational diversity learning framework based on the diversity learning, organizational diversity integration and learning perspectives, and deliberative democracy practices. The proposed framework guides organizations in structural interventions to educate employees on how to learn from multiple perspectives for better organizational decision making. © 2023 Elsevier B.V., All rights reserved.</t>
  </si>
  <si>
    <t>Y. Fujimoto; Sunway University Business School, Sunway University, Kuala Lumpur, Malaysia; email: yukaf@sunway.edu.my</t>
  </si>
  <si>
    <t>training_awareness; networking_collaborations</t>
  </si>
  <si>
    <t>10.4018/IJHCITP.293231</t>
  </si>
  <si>
    <t>https://www.scopus.com/inward/record.uri?eid=2-s2.0-85126611089&amp;doi=10.4018%2FIJHCITP.293231&amp;partnerID=40&amp;md5=905aadd4a39117f8a210210c1eea566c</t>
  </si>
  <si>
    <t>Amity University, Noida, India; Shri Ram College of Commerce, New Delhi, India</t>
  </si>
  <si>
    <t>Chauhan, Jyoti, Amity University, Noida, India; Mishra, Geeta, Amity University, Noida, India; Bhakri, Suman, Shri Ram College of Commerce, New Delhi, India</t>
  </si>
  <si>
    <t>There have been a lot of challenges that a woman has to go through to make her career a success. The study focuses on the challenges that women face as a result of organizational and family barriers. The current study aims to test whether mentoring, perceived organizational support (POS), and family responsibilities (FR) have an impact on perceived career success (PCS) and career advancement of women working in the Indian IT industry. Three hundred and seven respondents have been analyzed, and the reliability and validity of constructs have been checked using exploratory factor analysis (EFA) and confirmatory factor analysis (CFA). For hypotheses testing, path analysis has been employed. Results reveal that mentoring, POS, and FR significantly impact PCS and career advancement of women working in the Indian IT industry. The results offer insights for organizations to implement leadership strategies and activities to promote gender equality. © 2022 Elsevier B.V., All rights reserved.</t>
  </si>
  <si>
    <t>IGI Global</t>
  </si>
  <si>
    <t>All Open Access; Hybrid Gold Open Access</t>
  </si>
  <si>
    <t>mentoring_coaching</t>
  </si>
  <si>
    <t>aip</t>
  </si>
  <si>
    <t>10.1108/CG-04-2023-0139</t>
  </si>
  <si>
    <t>https://www.scopus.com/inward/record.uri?eid=2-s2.0-85165706663&amp;doi=10.1108%2FCG-04-2023-0139&amp;partnerID=40&amp;md5=4022dead30b784156dfc152c407ec285</t>
  </si>
  <si>
    <t>College of Business, Rikkyo University, Tokyo, Japan; School of Business Administration, Tokyo, Japan</t>
  </si>
  <si>
    <t>Hosoda, Masahiro, College of Business, Rikkyo University, Tokyo, Japan; Nagano, Shima, School of Business Administration, Tokyo, Japan</t>
  </si>
  <si>
    <t>Purpose: This study aims to explore the mechanism of the relationships between financial and non-financial outcomes and gender equality through a case study of a Japanese bank that has consistently pursued gender equality. Design/methodology/approach: A single case study was adopted to explore the outcomes of promoting gender equality. Primary data were collected from 12 semi-structured interviews. Data were analysed by rereading and coding the interview responses coded to generate themes. Findings: Through governance reform in Company A, women have been placed in top management positions and the number of female managers has increased, allowing frontline intentions to be reflected in decision-making. The increased number of female managers has led to a decrease in female turnover, men taking parental leave, improved training of female managers and the recruitment of excellent new graduates. The appropriate allocation of jobs to female managers and employees also meets customer needs and has led to increased sales. Finally, involvement of female employees in product development in male-dominated workplaces brings women’s experiences and perspectives to product development, resulting in the development of products that are favoured by customers. Originality/value: This study determined the mechanism behind the relationships between financial and non-financial outcomes and gender equality, based on agency, upper echelons, resource dependence, institutional and social role theories. It also contributes to gender equality research methodology by providing compelling qualitative stories of gender equality outcomes to increase a company’s commitment to promoting gender equality. © 2024 Elsevier B.V., All rights reserved.</t>
  </si>
  <si>
    <t>Japan Society for the Promotion of Science, JSPS, (17K13826, 22K01795)</t>
  </si>
  <si>
    <t>M. Hosoda; College of Business, Rikkyo University, Tokyo, Japan; email: masahiro.hosoda.mn@rikkyo.ac.jp</t>
  </si>
  <si>
    <t>COMPOSITE (training_awareness, career_progression_policies, work_life_balance, analysis_monitoring)</t>
  </si>
  <si>
    <t>10.1016/j.emj.2020.06.005</t>
  </si>
  <si>
    <t>https://www.scopus.com/inward/record.uri?eid=2-s2.0-85088095634&amp;doi=10.1016%2Fj.emj.2020.06.005&amp;partnerID=40&amp;md5=6ecb4a5b23a3154044c7ccf55c69f091</t>
  </si>
  <si>
    <t>Soziologisches Institut, Universität Zürich, Zurich, Switzerland</t>
  </si>
  <si>
    <t>Schoen, Constantin, Soziologisches Institut, Universität Zürich, Zurich, Switzerland; Rost, Katja, Soziologisches Institut, Universität Zürich, Zurich, Switzerland</t>
  </si>
  <si>
    <t>Many studies have investigated barriers for women and minorities on their way to the top, but very few studies have examined which organizational practices indeed increase the diversity of the top management in organizations. This research analyzes whether various diversity practices increase the proportion of women and minorities at the top. The results show that the more diversity management and family-friendly practices that are implemented, the higher is the proportion of women in management positions. However, the results do not show any effect for diversity training or that people with a migration background benefit from diversity practices. © 2021 Elsevier B.V., All rights reserved.</t>
  </si>
  <si>
    <t>Schweizerischer Nationalfonds zur Förderung der Wissenschaftlichen Forschung, SNF, (100017_162894)</t>
  </si>
  <si>
    <t>C. Schoen; University of Zurich, Institute of Sociology, Zürich, Andreas St. 15, CH-8050, Switzerland; email: constantin.schoen@posteo.de</t>
  </si>
  <si>
    <t>COMPOSITE (training_awareness, mentoring_coaching, career_progression_policies, networking_collaborations, work_life_balance)</t>
  </si>
  <si>
    <t>Y., Cho, Yonjoo; J., Park, Jiwon; S.J., Han, Soo Jeoung; Y., Ho, Yedam</t>
  </si>
  <si>
    <t>10.1108/CDI-03-2018-0078</t>
  </si>
  <si>
    <t>https://www.scopus.com/inward/record.uri?eid=2-s2.0-85059678812&amp;doi=10.1108%2FCDI-03-2018-0078&amp;partnerID=40&amp;md5=fb634138a12504f1e7603a0b538d2ff1</t>
  </si>
  <si>
    <t>Indiana University Bloomington, Bloomington, United States; Pennsylvania State University, University Park, United States; Boise State University, Boise, United States; University of Minnesota Twin Cities, Minneapolis, United States</t>
  </si>
  <si>
    <t>Cho, Yonjoo, Instructional Systems Technology, Indiana University Bloomington, Bloomington, United States; Park, Jiwon, Pennsylvania State University, University Park, United States; Han, Soo Jeoung, Department of Organizational Performance and Workplace Learning, Boise State University, Boise, United States; Ho, Yedam, University of Minnesota Twin Cities, Minneapolis, United States</t>
  </si>
  <si>
    <t>Purpose: The purpose of this paper is to explore how multinational corporations’ (MNCs’) women leaders in South Korea (Korea) have overcome career challenges in the process of becoming CEOs. The two guiding questions for this study included: what career challenges have MNCs’ women leaders in Korea faced to become CEOs? How have they overcome their career challenges? Design/methodology/approach: The authors used a basic qualitative research design, the goal of which is to understand how people make sense of their lives and experiences. Qualitative data were collected by semi-structured interviews with 15 women CEOs at MNCs in Korea to capture their lived experiences (challenges and strategies) in their careers. The authors used NVivo 11, a qualitative data analysis software, to analyze the interview data. Findings: From data analysis, the authors identified five themes including: becoming a CEO, key success factors, MNC culture, career challenges and career development strategies. The authors found that in the process of becoming CEOs, 15 women leaders faced career challenges that are largely generated by traditional culture, work stress and work–life balance. The authors also found that the women leaders became CEOs through diverse on-the-job experiences (e.g. marketing and sales) and positions (e.g. managers, senior managers and regional directors) with organizational support (e.g. supervisor support). Research limitations/implications: Given research on organizational support for leadership, human resource practices and working conditions, this study’s findings have qualitatively confirmed the importance of organizational support for women CEOs’ career success. For theory building in women in leadership, the authors suggest that researchers investigate the complex process of becoming women CEOs, including their early experiences in their career in tandem with family background, organizational climate and national culture. Practical implications: The study findings on women CEOs’ career strategies can be used as a reference for women in the leadership pipeline who aspire to take leadership positions in organizations. A lack of role models or mentors for women leaders is one of the reasons why women give up on their career. Learning career strategies (e.g. global development programs, mentoring and networks) that women CEOs have employed to overcome their career challenges can help women in the leadership pipeline from their early career on. Originality/value: The authors found that both internal and external factors combined were instrumental in the women CEOs’ career success. What stood out from this study was that the women’s desirable personality attributes might not have materialized without the MNC culture that has been supportive for these women. The women CEOs shared their company’s values and philosophy that is based on gender equality, received supervisor support that is crucial for their career success, experienced diverse jobs and positions along the way and were recognized for their work ethic. Given research on women leaders conducted largely in western contexts, this qualitative study on the lived experiences of women CEOs in MNCs contributes to emerging non-western research by capturing the importance of culture that is uniquely Korean. © 2021 Elsevier B.V., All rights reserved.</t>
  </si>
  <si>
    <t>Career Challenges; Multinational Corporations; South Korea; Women Ceos</t>
  </si>
  <si>
    <t>All Open Access; Green Accepted Open Access; Green Open Access</t>
  </si>
  <si>
    <t>mentoring_coaching; networking_collaborations</t>
  </si>
  <si>
    <t>10.1108/CG-06-2024-0317</t>
  </si>
  <si>
    <t>https://www.scopus.com/inward/record.uri?eid=2-s2.0-85214419382&amp;doi=10.1108%2FCG-06-2024-0317&amp;partnerID=40&amp;md5=c205b91cab95bcbfa61f5488469b078e</t>
  </si>
  <si>
    <t>School of Business, Monash University Malaysia, Sunway City, Malaysia; School of Business, Monash University Malaysia, Sunway City, Malaysia; School of Business, Monash University Malaysia, Sunway City, Malaysia</t>
  </si>
  <si>
    <t>Looi, Elise K.Y., School of Business, Monash University Malaysia, Sunway City, Malaysia; Koh, Sharon G.M., School of Business, Monash University Malaysia, Sunway City, Malaysia; Lee, Grace H.Y., School of Business, Monash University Malaysia, Sunway City, Malaysia</t>
  </si>
  <si>
    <t>Purpose – This paper aims to investigate the impact of gender equality in boardrooms, managerial positions and executive roles on firm financial performance. It specifically examines the moderating effect of fair remuneration on this relationship. Design/methodology/approach – This study uses ESG metrics from CSRHub and data from Bloomberg to analyze 279 Malaysian public listed companies from 2013 to 2022. It uses regression analysis to assess how gender diversity – represented by women on boards, in managerial and executive positions – affects firm performance. The analysis includes fair remuneration to evaluate its moderating effects on the gender diversity–firm performance relationship. Findings – The results indicate that greater female representation on boards and in managerial and executive positions significantly boosts firm performance. Additionally, the findings confirm that fair remuneration moderates the relationship between gender diversity and firm performance, although it introduces unintended effects that slightly reduce the overall benefits of increased female representation. This highlights the need for a strategic approach to integrate gender diversity initiatives with compensation policies to ensure they work together effectively for optimal outcomes. Originality/value – This study broadens the literature by examining female representation not only on corporate boards but also in managerial and executive positions. The authors propose a new model promoting gender balance and fair remuneration, designed to boost the recruitment of female employees and advance workplace gender equality, offering a vital framework for organizations seeking to merge financial performance with social objectives. © 2025 Elsevier B.V., All rights reserved.</t>
  </si>
  <si>
    <t>G.H.Y. Lee; School of Business, Monash University Malaysia, Bandar Sunway, Malaysia; email: grace.lee@monash.edu</t>
  </si>
  <si>
    <t>career_progression_policies</t>
  </si>
  <si>
    <t>10.1108/CG-11-2024-0577</t>
  </si>
  <si>
    <t>https://www.scopus.com/inward/record.uri?eid=2-s2.0-105007030678&amp;doi=10.1108%2FCG-11-2024-0577&amp;partnerID=40&amp;md5=cd10972285d9f516338b46c62e56bb74</t>
  </si>
  <si>
    <t>Department of Economic and Social Sciences, Università Cattolica del Sacro Cuore, Campus di Piacenza e Cremona, Piacenza, Italy</t>
  </si>
  <si>
    <t>D’Este, Carlotta, Department of Economic and Social Sciences, Università Cattolica del Sacro Cuore, Campus di Piacenza e Cremona, Piacenza, Italy; Galavotti, Ilaria, Department of Economic and Social Sciences, Università Cattolica del Sacro Cuore, Campus di Piacenza e Cremona, Piacenza, Italy; Cantoni, Franca, Department of Economic and Social Sciences, Università Cattolica del Sacro Cuore, Campus di Piacenza e Cremona, Piacenza, Italy</t>
  </si>
  <si>
    <t>Purpose: Building on the resource-based view and human capital theory, this paper aims to extend the effects of gender diversity from the board level to the entire organizational level and investigates the impact of diversity and inclusion management practices on a firm’s intellectual capital performance. Conceptually, this study adopts the value-added intellectual coefficient (VAIC) construct and disentangles intellectual capital into its threefold dimensions of human capital, structural capital, and capital employed efficiency - HCE, SCE, CEE, respectively. Specifically, this study explores the effects of three categories of formalized gender diversity management practices – namely recruitment, retention, and training and development – while also considering the supporting role of governance structures and organizational infrastructures as a driver of the overall efficiency and value of intellectual capital. Design/methodology/approach: This study analyzes a sample of 72 firm-year observations associated with 36 Italian companies listed on the Stoxx Italy-45 in the 2018–2019 period and runs multiple linear regression models. Findings: Our findings indicate that a firm’s specific bundle of diversity management practices positively influences intellectual capital performance. By adopting a granular approach on both intellectual capital and diversity management, this study also sheds light on how different intellectual capital components are distinctly affected by varying diversity management practices. Originality/value: This study enhances the understanding of how gender diversity management practices affect a firm’s intellectual capital, revealing the potential benefits of implementing formalized diversity and inclusion initiatives across multiple organizational levels, spreading from the boardroom to the entire organization. © 2025 Elsevier B.V., All rights reserved.</t>
  </si>
  <si>
    <t>C. D’Este; Department of Economic and Social Sciences, Università Cattolica del Sacro Cuore, Piacenza, Italy; email: carlotta.deste@unicatt.it</t>
  </si>
  <si>
    <t>training_awareness; mentoring_coaching</t>
  </si>
  <si>
    <t>J., Sandager, Jette</t>
  </si>
  <si>
    <t>10.1111/gwao.12653</t>
  </si>
  <si>
    <t>https://www.scopus.com/inward/record.uri?eid=2-s2.0-85102621775&amp;doi=10.1111%2Fgwao.12653&amp;partnerID=40&amp;md5=ed8606bb1ffa2eda84d3e56c92a5f400</t>
  </si>
  <si>
    <t>Copenhagen Business School, Frederiksberg, Denmark</t>
  </si>
  <si>
    <t>Sandager, Jette, Department of Management, Copenhagen Business School, Frederiksberg, Denmark</t>
  </si>
  <si>
    <t>This article contributes to current discussions on the effectiveness of mentoring as a gender equality tool, but also focuses on the emotions and bodily (dis)comforts mentoring produces in addition to linguistic discourses, thus offering a novel take on how the tool operates. Drawing on a case study of a Danish mentoring program aimed at establishing the organizational space of leadership as more gender equal, the article demonstrates how, in producing shame and (un)happiness, mentoring (re)produces leadership as an organizational space dominated by masculine norms and work practices. The findings of the article support literature arguing that mentoring is an ineffective gender equality tool. However, the article does not entirely discard mentoring for this purpose, instead suggesting that scholars and practitioners look to literature on queered forms of mentoring for inspiration on how to use mentoring as a tool that carries the potential of truly promoting gender equality. © 2021 Elsevier B.V., All rights reserved.</t>
  </si>
  <si>
    <t>Affect/emotions; Gender Equality; Governmentality; Leadership; Mentoring; Gender Identity; Leadership; Organization</t>
  </si>
  <si>
    <t>gender identity; leadership; organization</t>
  </si>
  <si>
    <t>https://www.scopus.com/inward/record.uri?eid=2-s2.0-105011503057&amp;partnerID=40&amp;md5=2520d272e16a75d0df478600c3c46809</t>
  </si>
  <si>
    <t>Columbia Law School, New York, United States; University of Pennsylvania Carey Law School, Philadelphia, United States; The Aspen Institute, Washington, D.C., United States; Rosen &amp; Katz, New York, United States</t>
  </si>
  <si>
    <t>Strine, Leo E., Columbia Law School, New York, United States, University of Pennsylvania Carey Law School, Philadelphia, United States, The Aspen Institute, Washington, D.C., United States; Smith, Kirby M., Rosen &amp; Katz, New York, United States</t>
  </si>
  <si>
    <t>In the three decades after World War II, workers and stockholders shared equitably in the nation’s growing wealth. But over the last several decades, this fair gainsharing has diminished as the power of the stock market, in the form of institutional investors, has grown as the comparative voice and leverage of workers has declined. As a result of these and other factors, a much greater share of the gains from increased corporate profitability and productivity has gone to stockholders and top management, on the one hand, and much less to employees, on the other. Contributing to this divide has been a push to tie top management pay to total stockholder return and to create incentives for management to deliver returns to stockholders, even if that requires decreasing the share that the workers primarily responsible for corporate success receive. The resulting economic insecurity and inequality have caused demands for serious change in corporate governance to give greater weight to the interests of workers. In this article, we focus on one practical way to move toward that worthy goal: reconceiving the compensation committee. A reconceived compensation committee would focus on the company’s entire workforce—not just senior management—and have the responsibility for overseeing management’s implementation of an effective system to compensate workers fairly, ensuring they receive a fair share when corporate productivity and profitability increase, and analyzing what allocation of compensation within the company’s workforce would provide the greatest motivation to encourage corporate success. To accomplish this, compensation committees would be expected to understand the nation’s, the industry’s, and the company’s traditional gainsharing practices among workers, stockholders, and top management and develop and implement a corporate strategy to ensure that gainsharing is equitable. By doing so, compensation committees would also be able to more rationally set top executive compensation and establish metrics for top management and key personnel involved in gatekeeping functions that are tied to good EESG practices and not just to stock price. The reconceived compensation committee should also be the committee charged with compliance and EESG responsibilities in the areas most important to workers, including not only worker pay and benefits but also safety, racial and gender equality, sexual harassment and inclusion, and training and promotion policies. Not only that, the reconceived compensation committee should monitor company practices in its supply chain to ensure that the company’s adopted policies regarding fair treatment of workers extend to workers employed by company contractors. By this evolutionary means that builds on the existing American corporate governance system, important strides can be taken toward making our capitalist system work better for the people most critical to its success: workers. © 2025 Elsevier B.V., All rights reserved.</t>
  </si>
  <si>
    <t>American Bar Association</t>
  </si>
  <si>
    <t>K., Dashper, Katherine</t>
  </si>
  <si>
    <t>10.1016/j.ijhm.2019.102397</t>
  </si>
  <si>
    <t>https://www.scopus.com/inward/record.uri?eid=2-s2.0-85073017609&amp;doi=10.1016%2Fj.ijhm.2019.102397&amp;partnerID=40&amp;md5=10aee2f5003f54ec41b13481e8fe3f21</t>
  </si>
  <si>
    <t>Leeds Beckett University, Leeds, United Kingdom</t>
  </si>
  <si>
    <t>Dashper, Katherine, School of Events, Tourism and Hospitality Management, Leeds Beckett University, Leeds, United Kingdom</t>
  </si>
  <si>
    <t>The hospitality industry struggles with problems with staff motivation, commitment and retention, whilst also having an entrenched glass ceiling that limits career opportunities for many women. Mentoring is a useful function to support and develop staff, and may be particularly important for helping women overcome gendered barriers to progression. This paper reports on a year-long qualitative study of a women's mentoring programme in the hospitality industry in the UK. Drawing on data from 71 interviews with a sample of 13 mentors and 14 mentees, the findings illustrate the persistent gendered obstacles women experience as they try and negotiate careers in masculinist hospitality organisations. The mentoring programme offers individual support for the mentees, and also begins to challenge gendered discourses of success in hospitality careers, illustrating that mentoring has an important role to play in both career development and in confronting gender inequality in the hospitality industry. © 2020 Elsevier B.V., All rights reserved.</t>
  </si>
  <si>
    <t>Equality; Gender; Hospitality; Mentoring; Organisations</t>
  </si>
  <si>
    <t>10.18848/2328-6261/CGP/V20I02/11-33</t>
  </si>
  <si>
    <t>https://www.scopus.com/inward/record.uri?eid=2-s2.0-85096055721&amp;doi=10.18848%2F2328-6261%2FCGP%2FV20I02%2F11-33&amp;partnerID=40&amp;md5=d96a7d0f18d6e2ded1e7c4e7914365dd</t>
  </si>
  <si>
    <t>Ludwig-Maximilians-Universität München, Munich, Germany</t>
  </si>
  <si>
    <t>Quach, Sophie, Ludwig-Maximilians-Universität München, Munich, Germany; Frey, Dieter, Ludwig-Maximilians-Universität München, Munich, Germany</t>
  </si>
  <si>
    <t>In the course of globalization, demographic changes and equal opportunity legislation have made it necessary for many enterprises to implement diversity management. The purpose of this paper was to investigate diversity management in multinational enterprises located in Germany. Therefore, we interviewed diversity management experts from twenty-two enterprises. We used qualitative analysis to obtain an overview of the best practices in implementing diversity management and measures taken to enhance the acceptance of diversity. The results showed that support from top management, raising awareness, and internal communication were highly important in enhancing the acceptance of diversity. Based on the results, we developed a five-phase model of how to implement diversity management. To conclude, we discuss the impact of diversity and diversity management on the future way of working. © 2020 Elsevier B.V., All rights reserved.</t>
  </si>
  <si>
    <t>S. Quach; Ludwig-Maximilians-University Munich, Germany; email: SophieQuach@gmx.de</t>
  </si>
  <si>
    <t>Common Ground Research Networks</t>
  </si>
  <si>
    <t>COMPOSITE (training_awareness; analysis_monitoring)</t>
  </si>
  <si>
    <t>10.1108/JSMA-06-2024-0122</t>
  </si>
  <si>
    <t>https://www.scopus.com/inward/record.uri?eid=2-s2.0-105002646124&amp;doi=10.1108%2FJSMA-06-2024-0122&amp;partnerID=40&amp;md5=706170ed711bbbdf5b156cd6adf4aa1f</t>
  </si>
  <si>
    <t>Department of Strategy and International Business, Suffolk University, Boston, United States; Department of Management Marketing and Entrepreneurship, American University of Beirut, Beirut, Lebanon; School of Management, Canadian University Dubai, Dubai, United Arab Emirates</t>
  </si>
  <si>
    <t>Lapeira, Maria, Department of Strategy and International Business, Suffolk University, Boston, United States; Samara, Georges, Department of Management Marketing and Entrepreneurship, American University of Beirut, Beirut, Lebanon, School of Management, Canadian University Dubai, Dubai, United Arab Emirates</t>
  </si>
  <si>
    <t>Purpose: Women often face multiple challenges when they are involved in the business. Their situation is even more complex in the family business setting, where multiple family and non-family stakeholders may challenge their legitimacy as a business leader. However, while some women remain invisible, others are able to become legitimate leaders in the family business. This study explores the circumstances that enable women to become legitimate and successful leaders in family businesses embedded in patriarchal contexts. Design/methodology/approach: Considering that our research question is aimed at exploring the determinants of legitimacy of women in the family business, we employed a qualitative research approach using multiple case studies. Data were collected through interviews, secondary sources (internal documents and websites), conversations and observations. Semi-structured interviews were conducted separately with three or four respondents from each firm. Findings: This study finds that women can have a legitimate “professional” role when they are involved in the business early, when they have outside work experience, when they are provided with equal opportunities for learning and development compared to their male siblings and when they are provided with adequate mentoring opportunities from women role models. Originality/value: This study makes several contributions to the study of gender dynamics in family businesses by unpacking the determinants of women’s legitimacy as leaders in family businesses. This paper also expands on the typologies that Curimbaba (2002) provides, while the typology identifies the different roles that women can play in a family business (i.e. invisible, anchors or professionals), it does not clearly delineate why some women are considered legitimate professional leaders, while others are treated as invisible or anchors. Additionally, this study offers novel insights coming from a patriarchal non-developed context, Colombia. © 2025 Elsevier B.V., All rights reserved.</t>
  </si>
  <si>
    <t>Florida International University, FIU</t>
  </si>
  <si>
    <t>M. Lapeira; Department of Strategy and International Business, Suffolk University, Boston, United States; email: mlapeira@suffolk.edu</t>
  </si>
  <si>
    <t>S.N., Tripathi, Shalini Nath; D., Sethi, Deepa; N., Malik, Nishtha; A., Mendiratta, Aparna; M., Shukla, Manisha</t>
  </si>
  <si>
    <t>COMPOSITE</t>
  </si>
  <si>
    <t>10.1108/JMD-06-2024-0197</t>
  </si>
  <si>
    <t>https://www.scopus.com/inward/record.uri?eid=2-s2.0-105002252036&amp;doi=10.1108%2FJMD-06-2024-0197&amp;partnerID=40&amp;md5=6629a79767382502ce68a924cedf6c43</t>
  </si>
  <si>
    <t>Department of Banking and Insurance, University of Chittagong, Chittagong, Bangladesh; Department of Business Administration, Northern University Bangladesh, Dhaka, Bangladesh; Department of Finance, University of Chittagong, Chittagong, Bangladesh</t>
  </si>
  <si>
    <t>Rahman, Mohammad Rifat, Department of Banking and Insurance, University of Chittagong, Chittagong, Bangladesh; Rahman, Md Mufidur, Department of Business Administration, Northern University Bangladesh, Dhaka, Bangladesh; Miraz, Md Saiful Hasan, Department of Banking and Insurance, University of Chittagong, Chittagong, Bangladesh; Rabbi, H. M.Fazly, Department of Finance, University of Chittagong, Chittagong, Bangladesh</t>
  </si>
  <si>
    <t>Purpose: This study aims to investigate the complicated dynamics between Human Resource Management (HRM) practices and job satisfaction in the banking sector, with a particular focus on understanding how gender diversity mediates these relationships. By examining the roles of HRM practices particularly Compensation and Benefits, Workplace Environment, Recruitment and Selection, Safety and Security and Training and Development, the research seeks to disclose the differential impacts of these HRM practices on male and female job satisfaction in Bangladesh. Design/methodology/approach: By employing a quantitative research design, this study utilizes a self-structured questionnaire administered to a random sample of banking sector employees in Bangladesh, covering both male and female respondents. The Partial Least Squares Structural Equation Modeling (PLS-SEM) is used to determine the hypothesized relationship among the variables also incorporating tests for construct validity, reliability, discriminant validity and multicollinearity to determine and validate the mediating role of gender diversity and job satisfaction. Findings: The findings disclose that certain HRM practices, particularly Compensation and Benefits are universally significant in enhancing job satisfaction, which is mediated by the gender diversity. However, the impact of Recruitment and Selection, Safety and Security and Training and Development, and Workplace Environment on job satisfaction shows and marked gender-specific variations. For males, equitable recruitment and selection practices and workplace environment play a crucial role, whereas, for females, safety and security, and training and development are more significant for ensuring job satisfaction through gender diversity. Research limitations/implications: The study emphasizes the necessity for banking sector policymakers and Human Resources (HR) practitioners to incorporate gender diversity considerations into HRM strategies particularly. To adapt HRM practices to address through gender-specific needs and preferences can significantly increase job satisfaction. Besides, it will also help to improve organizational performance and employee success. The research is constrained to the banking sector in Bangladesh, which limits the generalizability of the findings across different industries and geographies. However, future studies could explore these dynamics in diverse sectors and cultural contexts to broaden the understanding of gender diversity’s role in HRM. Originality/value: This research will significantly contribute to the HRM literature and diversity management by providing practical evidence on the mediating role of gender diversity in the relationship between HRM practices and job satisfaction within the banking sector. It also challenges the conventional HRM paradigms by demonstrating the different ways in which gender considerations influence the efficacy of HRM practices in promoting job satisfaction. © 2025 Elsevier B.V., All rights reserved.</t>
  </si>
  <si>
    <t>University of Chittagong, UC</t>
  </si>
  <si>
    <t>M.R. Rahman; Department of Banking and Insurance, University of Chittagong, Chittagong, Bangladesh; email: rifat@cu.ac.bd</t>
  </si>
  <si>
    <t>COMPOSITE (training_awareness; work_life_balance; anti_harassment_procedures)</t>
  </si>
  <si>
    <t>N., Clavijo, Nathalie; L., Perray-Redslob, Ludivine</t>
  </si>
  <si>
    <t>10.1016/j.cpa.2024.102754</t>
  </si>
  <si>
    <t>https://www.scopus.com/inward/record.uri?eid=2-s2.0-85195870371&amp;doi=10.1016%2Fj.cpa.2024.102754&amp;partnerID=40&amp;md5=1bdef86f7748eef90c3b99b1cfba0a4b</t>
  </si>
  <si>
    <t>TBS Business School, Toulouse, France; EMLYON Business School, Ecully, France</t>
  </si>
  <si>
    <t>Clavijo, Nathalie, Department of Accounting, TBS Business School, Toulouse, France; Perray-Redslob, Ludivine, Department of Accounting, EMLYON Business School, Ecully, France</t>
  </si>
  <si>
    <t>This article seeks to understand the effects produced by a gender equality measure founded on a career-advancement approach to equality, by scrutinising a managerial control process introduced by the women's network of a large SBF120 firm to promote women's representation in leadership positions. Through a qualitative study, and drawing on the work of Acker, we uncover the mechanisms through which action designed to bring more women into leadership positions sustains, and masks, the perpetuation of the surrounding inegalitarian structure. We show that the assumptions underlying such processes – approaching equality through the ideas of career advancement and a better work/life balance for women, and as good for financial performance – reflect patriarchal arrangements – the male worker pursuing self-maximisation, women as complementary to men, women as the principal subjects of reproductive work. Those patriarchal arrangements are then perpetuated through the effects of the related managerial control process. We highlight how it is difficult for the women heading this process to escape the career-advancement view of equality, because it is entrenched in organisational and societal structures that place constraints on the design of the control system. We thus contribute to the accounting literature on gender equality measures 1/ by underlining that the measure studied cannot challenge the status quo because it is constructed by, and locked into, a patriarchal, elitist arrangement; 2/ by arguing that a managerial control process intended to advance women's representation in leadership positions creates a “blind spot” in the gender equality measure; 3/ by uncovering the “destructive power” of a managerial control process, which lies in its tendency to sap any possibility of understanding the problem structurally, but also in its propensity to wipe out the ability to imagine alternative ways of living and working that differ from the patriarchal arrangements on which our social order is founded. © 2024 Elsevier B.V., All rights reserved.</t>
  </si>
  <si>
    <t>Gender Equality Measure; Gendered And Gendering; Patriarchal Arrangements; Substructure</t>
  </si>
  <si>
    <t>networking_collaborations; career progressions</t>
  </si>
  <si>
    <t>10.1016/j.jbusres.2021.05.016</t>
  </si>
  <si>
    <t>https://www.scopus.com/inward/record.uri?eid=2-s2.0-85110278492&amp;doi=10.1016%2Fj.jbusres.2021.05.016&amp;partnerID=40&amp;md5=3d5e6a178c45dbb15437bd493099d2e6</t>
  </si>
  <si>
    <t>Information Systems and Supply Chain Management, Bryan School of Business and Economics, Greensboro, United States; Department of Management, North Carolina Agricultural and Technical State University, Greensboro, United States; Department of Human Resource Management, Institute of Management Technology, Dubai, United Arab Emirates; Department of Management, Bryan School of Business and Economics, Greensboro, United States; Doctoral Scholar in Economics, Indian Council of Agricultural Research, New Delhi, India</t>
  </si>
  <si>
    <t>Mehta, Nikhil, Information Systems and Supply Chain Management, Bryan School of Business and Economics, Greensboro, United States; Mehta, Anju, Department of Management, North Carolina Agricultural and Technical State University, Greensboro, United States; Hassan, Yusuf, Department of Human Resource Management, Institute of Management Technology, Dubai, United Arab Emirates; Holly Buttner, Holly, Department of Management, Bryan School of Business and Economics, Greensboro, United States; RoyChowdhury, Sanchita, Doctoral Scholar in Economics, Indian Council of Agricultural Research, New Delhi, India</t>
  </si>
  <si>
    <t>The choices associated with a chief diversity officer (CDO) appointment can significantly impact firm performance. However, research examining this link is scarce. To bridge this gap, we draw upon stakeholder, upper echelons, and institutional theories to examine how choices related to CDO appointments, namely, gender, type of hire, and type of position, impact firm performance. Using data from Fortune 1000 and S&amp;P 500 U.S. firms on 101 CDO appointments, we investigate how CDO appointment choices influence firm performance. Our results indicate that appointment of a female CDO is not associated with a significantly better firm performance than hiring a male CDO. However, consistent with our hypotheses, we found evidence that both - the type of CDO position and the type of hire are important to firm performance. Notably, a firm's performance gains are substantially increased when the firm hires a CDO externally to fill a newly created CDO position. © 2021 Elsevier B.V., All rights reserved.</t>
  </si>
  <si>
    <t>A. Mehta; Department of Management, Willie A. Deese College of Business and Economics, North Carolina A&amp;T State University, Greensboro, 27411, United States; email: amehta@ncat.edu</t>
  </si>
  <si>
    <t>Elsevier Inc.</t>
  </si>
  <si>
    <t>career_progression_policies; diversity_structures</t>
  </si>
  <si>
    <t>10.1108/JABS-02-2018-0032</t>
  </si>
  <si>
    <t>https://www.scopus.com/inward/record.uri?eid=2-s2.0-85067056250&amp;doi=10.1108%2FJABS-02-2018-0032&amp;partnerID=40&amp;md5=bf65640f3f569ae245e40a7f2de741e4</t>
  </si>
  <si>
    <t>Haryana School of Business, Guru Jambheshwar University of Science &amp; Technology, Hisar, India</t>
  </si>
  <si>
    <t>Kundu, Subhash C., Haryana School of Business, Guru Jambheshwar University of Science &amp; Technology, Hisar, India; Mor, Archana, Haryana School of Business, Guru Jambheshwar University of Science &amp; Technology, Hisar, India; Bansal, Jahanvi, Haryana School of Business, Guru Jambheshwar University of Science &amp; Technology, Hisar, India; Kumar, Sandeep, Haryana School of Business, Guru Jambheshwar University of Science &amp; Technology, Hisar, India</t>
  </si>
  <si>
    <t>Purpose: The purpose of this paper is to investigate the relationship between diversity management (i.e. diversity-focused human resource (HR) practices related to recruitment and selection, training and development, performance appraisal and compensation) and perceived firm performance, and the mediating effect of procedural justice. Design/methodology/approach: Primary data based on 400 respondents of 162 organizations operating in India were analysed using statistical tools such as factor analysis, analysis of variance (ANOVA) and multiple regression analysis. Findings: Multiple regression analysis indicated that diversity-focused HR practices had a positive association with perceived firm performance. Further, it was found that procedural justice played a partially mediating in the relationship between diversity-focused HR practices and perceived firm performance. Research limitations/implications: This paper relied on self-report surveys for data collection, and there laid a possibility of common method variance in the result findings. Hence, future studies should collect data from multiple sources by using multiple methods (e.g. interviews, surveys, peer reports, etc.). Practical implications: The first implication highlights that senior management’s support is a prerequisite to execute justice-based diversity management processes, which in turn aid in harvesting the true potentials of diversity. Second, organizations should adopt an egalitarian approach while formulating and implementing diversity management initiatives to accentuate the fair and just perceptibility of procedures among employees. Originality/value: This study sheds new light on the effects of diversity-focused HR practices on firm performance (perceived) in Indian context. © 2019 Elsevier B.V., All rights reserved.</t>
  </si>
  <si>
    <t>S.C. Kundu; Haryana School of Business, Guru Jambheshwar University of Science and Technology, Hisar, India; email: sckundu@yahoo.com</t>
  </si>
  <si>
    <t>Emerald Group Publishing Ltd. Howard House Wagon Lane, Bingley BD16 1WA</t>
  </si>
  <si>
    <t>career_progression_policies; training</t>
  </si>
  <si>
    <t>10.1016/j.emj.2025.03.003</t>
  </si>
  <si>
    <t>https://www.scopus.com/inward/record.uri?eid=2-s2.0-105001599338&amp;doi=10.1016%2Fj.emj.2025.03.003&amp;partnerID=40&amp;md5=1ed8389d1affaecb0d7bc3104756acd4</t>
  </si>
  <si>
    <t>QUT Business School, Brisbane, Australia</t>
  </si>
  <si>
    <t>Islam, Ranjita, QUT Business School, Brisbane, Australia; Ali, Muhammad, QUT Business School, Brisbane, Australia; French, Erica Lynn, QUT Business School, Brisbane, Australia</t>
  </si>
  <si>
    <t>The potential human capital crisis in the Information Technology (IT) industry could be mitigated by focusing on hiring and retaining currently underrepresented women. This study examines the effectiveness of gender equality policies in increasing women's representation in management and professional roles in IT organizations. Instead of examining the net effects of each gender equality policy, we use complexity theory, signaling theory, and fuzzy-set qualitative comparative analysis to elucidate how the configurations of five gender equality policies send simultaneous signals to enhance the representation of women. Seven-year panel data for 264 IT organizations operating in Australia were collected from the Workplace Gender Equality Agency's database. Our key findings are: (1) an integrated approach to gender equality is needed because a single policy alone does not determine women's representation; (2) because of complex interactions, multiple policy configurations can achieve strong female representation across hierarchical levels; and (3) the structures of configurations for strong representation and not-strong representation differ, suggesting that the underlying causality of women's representation in IT is asymmetric. These findings underline the importance of integrating complexity and signaling theories to identify effective gender equality policy combinations while highlighting managerial strategies for IT organizations to enhance women's representation across hierarchical levels. © 2025 Elsevier B.V., All rights reserved.</t>
  </si>
  <si>
    <t>M. Ali; QUT Business School, Queensland University of Technology, Brisbane, 2 George Street, 4001, Australia; email: m3.ali@qut.edu.au</t>
  </si>
  <si>
    <t>career_progression_policies; work_life_balance</t>
  </si>
  <si>
    <t>10.1080/23311975.2023.2266615</t>
  </si>
  <si>
    <t>https://www.scopus.com/inward/record.uri?eid=2-s2.0-85173726828&amp;doi=10.1080%2F23311975.2023.2266615&amp;partnerID=40&amp;md5=b45e5d76a57526f28aa0d663b5111519</t>
  </si>
  <si>
    <t>Symbiosis Institute of Media &amp; Communication, Pune, India; Symbiosis Law School Pune, Pune, India</t>
  </si>
  <si>
    <t>Upadhyay, Ashwani Kumar, Symbiosis Institute of Media &amp; Communication, Pune, India; Khandelwal, Komal, Symbiosis Law School Pune, Pune, India; Iyengar, Jayanthi, Symbiosis Institute of Media &amp; Communication, Pune, India; Panda, Geetanjali, Symbiosis Institute of Media &amp; Communication, Pune, India</t>
  </si>
  <si>
    <t>This study investigates the vital role of gender sensitisation training in resolving gender-based bullying, inequality, and violence in Indian organisations. The research examines the multifaceted forms of gender-related issues using the theoretical frameworks of the Social Dominance Theory, Gender Role Socialisation Theory, and Social Identity Theory. The qualitative study uses an exploratory approach to examine gender-based bullying, inequality, and violence in Indian academic and professional settings. Furthermore, the research examines whether gender sensitisation training is only a compliance measure or an effective strategy for promoting gender equality. According to preliminary studies, while gender sensitisation training implementation in India has been delayed, its primary focus has been statutory responsibilities. Despite global and local attempts to achieve gender equality, significant efforts are still required to improve the efficacy of gender sensitisation training measures. Although some organisations have used technology for training online, considerable improvements are needed. Finally, this study emphasises the importance of gender sensitisation training as a transforming instrument rather than a symbolic gesture, emphasising the need for comprehensive and long-term methods to achieve gender equality in Indian organisations. Summary: The authors of this study represent a diverse group of academics and researchers. The interaction of technology, people, and strategy inspires the group. Dr Jayanthi’s research focuses on gender violence in the publicly accessible digital sphere. The entire research group is interested in learning about the role of gender sensitisation training in addressing violence, inequality, and bullying motivated by gender. Ms Geetanjali is eager to learn and comment on the subtleties of gender-based bullying. The team is trained in using various tools and strategies to do qualitative and quantitative research. © 2023 Elsevier B.V., All rights reserved.</t>
  </si>
  <si>
    <t>A.K. Upadhyay; Symbiosis Institute of Media and Communication, Symbiosis International (Deemed University), Pune, India; email: ashwani.upadhyay@simc.edu</t>
  </si>
  <si>
    <t>Cogent OA</t>
  </si>
  <si>
    <t>10.1108/EJTD-09-2020-0137</t>
  </si>
  <si>
    <t>https://www.scopus.com/inward/record.uri?eid=2-s2.0-85102694711&amp;doi=10.1108%2FEJTD-09-2020-0137&amp;partnerID=40&amp;md5=ed093950c1cfaaa0186f2ab4168b4280</t>
  </si>
  <si>
    <t>Department of MBA, Krupanidhi College of Management, Bengaluru, India; School of Management, National Institute of Technology Rourkela, Rourkela, India</t>
  </si>
  <si>
    <t>Showkat, Shagufta, Department of MBA, Krupanidhi College of Management, Bengaluru, India; Misra, Siddharth, School of Management, National Institute of Technology Rourkela, Rourkela, India</t>
  </si>
  <si>
    <t>Purpose: Present day organizations are considering workforce diversity as one of the main challenges in the human resource management. This study aims to find out the relationship between diversity management (DM) in the context of strategic human resource management (SHRM) and organizational performance (OP). An attempt is made to find out the mediation effect of cognitive diversity (CD) and affective diversity (AD) in the relationship between DM and OP. Design/methodology/approach: The constructs investigated in the present study include DM, OP, CD and AD. Structural equation modeling has been used to test the model fit. The data was collected from 50 human resource professionals working in different organizations in the information technology (IT) sector in Bangalore, India. Confirmatory factor analysis has been used for establishing the reliability. Findings: The results show that there exists a significant relationship between DM and OP. This significant positive relationship can be attributed to the mediating role of CD and significant negative relationship is because of the AD. Research limitations/implications: This study has several limitations. In this study, only three DM practices have been considered. The generalization of the results is another limitation as the study has been conducted in the IT sector in Bangalore, India. Similarly, sample size also affects the implications of an empirical study and sample size in this study is small. This study has investigated only the impact of two aspects of diversity, cognitive and affective, while neglecting the effect of communicational and symbolic processes. Practical implications: The results indicate that organizations must consider that by providing intercultural trainings (ICTs), work–life balance (WLB) and work-time flexibility options, the negative aspects of diversity can be minimized. Moreover, organizations should encourage the task conflict which leads to better decision-making as well as creates a sense of group identification, which may help in the avoidance of negative consequences of AD. Originality/value: This study is undertaken to find out the effect of certain diversity-oriented SHRM practices such as flexible working times, WLB, ICT and its impact on the OP in the Indian IT industry. This study has investigated the mediating role of CD and AD on the relationship between diversity-oriented SHRM practices and OP, which is the novelty of this study. Third, the study has been undertaken considering that there is a dearth of research on the impact of AD and CD on OP in the Indian context. © 2022 Elsevier B.V., All rights reserved.</t>
  </si>
  <si>
    <t>S. Showkat; Department of MBA, Krupanidhi School of Management, Bangalore, India; email: jaanees78@gmail.com</t>
  </si>
  <si>
    <t>training_awareness; work_life_balance</t>
  </si>
  <si>
    <t>Blackwell Publishing Ltd</t>
  </si>
  <si>
    <t>10.15587/1729-4061.2017.28031</t>
  </si>
  <si>
    <t>https://www.scopus.com/inward/record.uri?eid=2-s2.0-85014006849&amp;doi=10.15587%2F1729-4061.2017.28031&amp;partnerID=40&amp;md5=7ac7b765a7142be3ea07149469807810</t>
  </si>
  <si>
    <t>Department of Engineering and Architecture, Luhansk National Agrarian University, Kharkiv, Ukraine; Department of History and Cultural Studies, O.M. Beketov National University of Urban Economy in Kharkiv, Kharkiv, Ukraine</t>
  </si>
  <si>
    <t>Fesenko, Tetiana, Department of Engineering and Architecture, Luhansk National Agrarian University, Kharkiv, Ukraine; Fesenko, Galyna, Department of History and Cultural Studies, O.M. Beketov National University of Urban Economy in Kharkiv, Kharkiv, Ukraine</t>
  </si>
  <si>
    <t>Conceptual approaches to the formation of gender sensitivity of the project and program management system are analyzed according to global gender equality principles in business (Gender Equality Principles, GEP). The organizational and structural specificity of integrating gender components was identified and their relational impact on the level of organizational maturity of project management of companies was highlighted. The conceptual model of integrating gender components in the architecture of the organizational capacity of companies was offered in the context of the mission, strategic planning; structure and management style; adaptability; partnership and cooperation; role in the sector; provision of services; financial viability and resource mobilization. Gender maturity assessment model was developed on the platform of the project management maturity model (PMMM). The need to use gender mainstreaming technology to improve organizational maturity, including at the level of "benchmarking" is emphasized. The gender maturity assessment model of organizational processes was developed as a result of integration of two dimensions: organizational capacity (seven system blocks) and gender sensitivity (five principles) of companies. It is noted that the responsibility for centralized coordination of integration of gender mainstreaming in the project and program management is assigned to Gender-responsible Project Management Office (G-PMO). Cognitive causal model of gender maturity of the project and program management system was proposed based on the principles of gender equality and maturity model of project management. The stages of gender maturity of the project management system were outlined: ("knowledge of gender terminology", "mastering specific techniques and tools by the project team", "gender mainstreaming technologies integration into a single project and program management system", "gender mainstreaming technologies benchmarking", "achieving more gender-sensitive values of projects and programs". The proposed assessment tool can be used to measure the gender maturity of both a separate unit, and the organization as a whole. © 2022 Elsevier B.V., All rights reserved.</t>
  </si>
  <si>
    <t>Technology Center</t>
  </si>
  <si>
    <t>training_awareness; anti_harassment_procedures; analysis_monitoring; inclusive_communication</t>
  </si>
  <si>
    <t>10.18291/njwls.v8i3.109545</t>
  </si>
  <si>
    <t>https://www.scopus.com/inward/record.uri?eid=2-s2.0-85054620969&amp;doi=10.18291%2Fnjwls.v8i3.109545&amp;partnerID=40&amp;md5=dd698122a2f5f7c5804f08446177304f</t>
  </si>
  <si>
    <t>Institute for Social Research, Oslo, Norway</t>
  </si>
  <si>
    <t>Kitterød, Ragni Hege, Institute for Social Research, Oslo, Norway; Teigen, Mari, Institute for Social Research, Oslo, Norway</t>
  </si>
  <si>
    <t>The progression of gender balance in top positions at big corporations in Nordic countries has not lived up to the expectations. Inspired by studies emphasizing the crucial role of top management in gaining support for gender-equality measures to make changes happen, we set out to investigate what kind of policies top managers in Norway would prioritize to further gender balance in the executive ranks. We found that active recruitment policies receive the strongest support and quota and preferential-treatment policies the least support. We found clear similarities between men and women in the ranking of measures, although women generally indicated stronger support for most measures. We found no differences related to gender composition of the management group, but some differences across company types (subject to CBQ or not) were revealed. Although corporate-board quotas received the least support, there was no indication that these measures were strongly objected. © 2018 Elsevier B.V., All rights reserved.</t>
  </si>
  <si>
    <t>Center for Outcomes Research and Evaluation, Yale School of Medicine, CORE; Norges Forskningsråd, (236770)</t>
  </si>
  <si>
    <t>R.H. Kitterød; Institute for Social Research, Norway; email: hege.kitterod@samfunnsforskning.no</t>
  </si>
  <si>
    <t>Roskilde University</t>
  </si>
  <si>
    <t>10.1111/1467-8551.12321</t>
  </si>
  <si>
    <t>https://www.scopus.com/inward/record.uri?eid=2-s2.0-85051108180&amp;doi=10.1111%2F1467-8551.12321&amp;partnerID=40&amp;md5=46a027f959a3e5912f1d82ca269b92cd</t>
  </si>
  <si>
    <t>Faculteit der Managementwetenschappen, Nijmegen, Netherlands; Radboud Social Cultural Research, Radboud Universiteit, Nijmegen, Netherlands</t>
  </si>
  <si>
    <t>Dennissen, Marjolein H.J., Faculteit der Managementwetenschappen, Nijmegen, Netherlands; Benschop, Yvonne W.M., Faculteit der Managementwetenschappen, Nijmegen, Netherlands; van den Brink, Marieke C.L., Radboud Social Cultural Research, Radboud Universiteit, Nijmegen, Netherlands</t>
  </si>
  <si>
    <t>In recent years, the use of diversity networks as diversity management instruments in organizations has increased tremendously. Diversity networks support the needs of employees with different social identities, such as women, ethnic minorities, LGBTs, disabled and young people. The aim of this study is to come to a better understanding of how diversity networks contribute to equality by examining how diversity network leaders discursively construct the value of their networks against the backdrop of discourses on diversity and equality. We conducted a multiple case study of five different diversity networks in a financial service organization in the Netherlands. Our results show that network leaders tend to construct the value of their networks primarily in terms of individual career development and community building, to prevent their members’ isolation. However, they are much less articulate about removing the barriers to inclusion in the organization as a core value of their networks. We conclude that the value of diversity networks is limited when these networks only address the individual and group levels of equality and leave systemic inequalities at the organizational level unchallenged. © 2019 Elsevier B.V., All rights reserved.</t>
  </si>
  <si>
    <t>M. Dennissen; Institute for Management Research, Radboud University, Nijmegen, P.O. Box 9108, 6500 HK, Netherlands; email: m.dennissen@fm.ru.nl</t>
  </si>
  <si>
    <t>networks; career_progression</t>
  </si>
  <si>
    <t>10.1016/j.bushor.2024.12.003</t>
  </si>
  <si>
    <t>https://www.scopus.com/inward/record.uri?eid=2-s2.0-85217487851&amp;doi=10.1016%2Fj.bushor.2024.12.003&amp;partnerID=40&amp;md5=a6df9532eac67ffc2b2786ca053c3641</t>
  </si>
  <si>
    <t>University of Colorado Denver, Denver, United States; Luter School of Business, Christopher Newport University, Newport News, United States</t>
  </si>
  <si>
    <t>Sitzmann, Traci M., University of Colorado Denver, Denver, United States; Schwartz, Shoshana, Luter School of Business, Christopher Newport University, Newport News, United States</t>
  </si>
  <si>
    <t>While numerous management practices have been implemented in organizations in recent decades to create equitable and high-performing workforces, there has been little to no progress toward diversifying managerial representation during this timeframe. Our review contrasts the effectiveness of management practices for increasing diverse representation in management with how often these practices are utilized in organizations, centrally implicating ineffective management practices for the slow pace of change in diversifying managerial ranks. Specifically, we unveil that organizations predominantly implement ineffective and counterproductive practices that undermine managerial diversity while infrequently implementing practices that increase managerial diversity. For example, paid diversity roles, formal mentoring programs, and DEI-focused recruitment are among the most effective practices but are not consistently implemented in organizations. In contrast, diversity and harassment training and grievance procedures are frequently utilized in organizations but are negatively related to diverse representation. We also provide examples of organizations implementing multiple effective practices and making meaningful progress toward diversifying their workforces. © 2025 Elsevier B.V., All rights reserved.</t>
  </si>
  <si>
    <t>DEI; Diversity in management; Diversity interventions; Management practices; Organizational diversity</t>
  </si>
  <si>
    <t>T. Sitzmann; CU Denver Business School, University of Colorado Denver, Denver, 1475 Lawrence Street, 80212, United States; email: traci.sitzmann@ucdenver.edu</t>
  </si>
  <si>
    <t>COMPOSITE (career_progression_policies; training_awareness; work_life_balance; anti_harassment_procedures; analysis_monitoring; diversity_strcutures; networks_collaborations)</t>
  </si>
  <si>
    <t>TOT</t>
  </si>
  <si>
    <t>%</t>
  </si>
  <si>
    <r>
      <t xml:space="preserve">Firm size and workplace diversity and inclusion. </t>
    </r>
    <r>
      <rPr>
        <i/>
        <sz val="12"/>
        <color theme="1"/>
        <rFont val="Times New Roman"/>
        <family val="1"/>
      </rPr>
      <t xml:space="preserve">Economics Letters </t>
    </r>
  </si>
  <si>
    <t>Beyond backlash: #MeToo and female unemployment trends</t>
  </si>
  <si>
    <t>Forty-five years of research on diversity, equity and inclusion in management</t>
  </si>
  <si>
    <t>Global Gender Gap Report 2025, INSIGHT REPORT JUNE 2025</t>
  </si>
  <si>
    <r>
      <t xml:space="preserve">Inclusive workplaces: A review and model. </t>
    </r>
    <r>
      <rPr>
        <i/>
        <sz val="12"/>
        <color theme="1"/>
        <rFont val="Times New Roman"/>
        <family val="1"/>
      </rPr>
      <t>Human Resource Management Review</t>
    </r>
  </si>
  <si>
    <t>The Culture of Work: How U.S. Workers See Diversity, Equity and Inclusion at Their Workplaces</t>
  </si>
  <si>
    <t>Women at Work in G20 countries: Policy action since 2020</t>
  </si>
  <si>
    <t>Il lavoro delle donne tra ostacoli e opportunità</t>
  </si>
  <si>
    <t>Care at work: Investing in care leave and services for a more gender equal world of work</t>
  </si>
  <si>
    <t>DEI</t>
  </si>
  <si>
    <t>Stati uniti</t>
  </si>
  <si>
    <t>Diversity management in corporate America</t>
  </si>
  <si>
    <t>Why diversity programs fail</t>
  </si>
  <si>
    <t>Multisettoriale </t>
  </si>
  <si>
    <t>Accademico</t>
  </si>
  <si>
    <t xml:space="preserve">A systematic review of executive coaching outcomes: Is it the journey or the destination that matters the most? </t>
  </si>
  <si>
    <r>
      <t>Andromachi Athanasopoulou</t>
    </r>
    <r>
      <rPr>
        <sz val="7"/>
        <color theme="1"/>
        <rFont val="AdvOT596495f2"/>
      </rPr>
      <t>a</t>
    </r>
    <r>
      <rPr>
        <sz val="11"/>
        <color theme="1"/>
        <rFont val="AdvOT596495f2"/>
      </rPr>
      <t xml:space="preserve">, Sue Dopson </t>
    </r>
  </si>
  <si>
    <t xml:space="preserve"> </t>
  </si>
  <si>
    <t>Multisettoriale</t>
  </si>
  <si>
    <t>revisione della letteratura</t>
  </si>
  <si>
    <t xml:space="preserve">Workplace coaching: a meta-analysis and recommendations for advancing the science of coaching </t>
  </si>
  <si>
    <t>Janis A. Cannon-Bowers, Clint A. Bowers, Catherine E. Carlson, Shannon L. Doherty, Jocelyne Evans and Julie Hall</t>
  </si>
  <si>
    <t>Multicontesto</t>
  </si>
  <si>
    <t>Multisettore</t>
  </si>
  <si>
    <t>Business e diritto</t>
  </si>
  <si>
    <t>Edile</t>
  </si>
  <si>
    <t>Servizi</t>
  </si>
  <si>
    <t>Ospitalità ed eventi</t>
  </si>
  <si>
    <t>Regressioni lineari OLS su dati panel; Modelli con proxy della variabile chiave; winsorizzazione</t>
  </si>
  <si>
    <t>Analisi di serie storiche; Test di stazionarietà; ARIMA (Autoregressive Integrated Moving Average)</t>
  </si>
  <si>
    <t>review sistematica</t>
  </si>
  <si>
    <t>Costruzione di un indice composito; Analisi longitudinale</t>
  </si>
  <si>
    <t>Narrative review</t>
  </si>
  <si>
    <t>Survey campionaria</t>
  </si>
  <si>
    <t>secondary data analysis</t>
  </si>
  <si>
    <t>data analysis</t>
  </si>
  <si>
    <t>Survey; Regressioni multivariate su dati panel</t>
  </si>
  <si>
    <t>Econometrica longitudinale; survey</t>
  </si>
  <si>
    <t>review quantitativa; secondary analysis</t>
  </si>
  <si>
    <t>Ricerca sistematica della letteratura; Random-effects model; Analisi dell’eterogeneità; Meta-regressione</t>
  </si>
  <si>
    <t>Best Practise</t>
  </si>
  <si>
    <t>Ntantamis Christos, Zhou Jun</t>
  </si>
  <si>
    <t>Gahramanov Emin, Lasheen Ayaan Lasheen</t>
  </si>
  <si>
    <t>Park Cho Hyun, Park Sunyoung, Kwon Bora</t>
  </si>
  <si>
    <t>Shore Lynn M., Cleveland Jeanette N., Sanchez Diana</t>
  </si>
  <si>
    <t>Rachel Minkin</t>
  </si>
  <si>
    <t>Freguja Cristina, Romano Maria Clelia, Sabbadini Linda Laura</t>
  </si>
  <si>
    <t>Dobbin Frank, Kalev Alexandra, Kelly Erin</t>
  </si>
  <si>
    <t>Dobbin Frank, Kalev Alexandra</t>
  </si>
  <si>
    <t>Sitzmann Traci, Schwartz Shoshana</t>
  </si>
  <si>
    <t>PMI E GE</t>
  </si>
  <si>
    <t>The role of HRM in supporting the career advancement of early-career professional women in construction: a conceptual model</t>
  </si>
  <si>
    <t>career_progression_policies; work_life_balance; anti_harassment_procedures</t>
  </si>
  <si>
    <t>Borg Jessica, Scott-Young Christina M., Bartram Timothy</t>
  </si>
  <si>
    <t>PMI</t>
  </si>
  <si>
    <t>Eileen Peters; Anja-Kristin Abendroth</t>
  </si>
  <si>
    <t xml:space="preserve">Gender Ideologies and Workplace Diversity Policies: Are Voluntary Women’s Quotas and Mentoring Programmes Associated with Employees’ Gender Ideologies? </t>
  </si>
  <si>
    <t>mentoring_coaching; career_progression_policies</t>
  </si>
  <si>
    <t>cross-sectional analysis</t>
  </si>
  <si>
    <t>Diversity, Equity, and Inclusion (DEI) in Human Resource Management and Organizational Behavior</t>
  </si>
  <si>
    <t xml:space="preserve">Shine Bright Like a Diamond: When Signaling Creates Glass Cliffs for Female Executives </t>
  </si>
  <si>
    <t>Max Reinwald; Johannes Zaia; Florian Kunze</t>
  </si>
  <si>
    <t xml:space="preserve">The Psychology of Workplace Mentoring Relationships </t>
  </si>
  <si>
    <t>Lillian T. Eby; Melissa M. Robertson</t>
  </si>
  <si>
    <t>data analysis; regression discontinuity design; linera regression</t>
  </si>
  <si>
    <t>Breaking the Glass Ceiling? The Effect of Board Quotas on Female Labour Market Outcomes in Norway</t>
  </si>
  <si>
    <t>Marianne Bertrand; Sandra E Black; Sissel Jensen; Adriana Lleras-Muney</t>
  </si>
  <si>
    <t>data analysis; difference-in-differences</t>
  </si>
  <si>
    <t xml:space="preserve">Female CEO selection: Does the glass cliff exist? </t>
  </si>
  <si>
    <t>Xiaoxiao Li; Olivia Moyer; Olivia Pfeiffer; Raisa Velthuis; Peter Zaleski</t>
  </si>
  <si>
    <t>regressioni logistiche con effetti fissi; propensity score matching; regression discontinuity design</t>
  </si>
  <si>
    <t>Discriminated by an algorithm: a systematic review
of discrimination and fairness by algorithmic decision- making in the context of HR recruitment and HR development</t>
  </si>
  <si>
    <t>Alina Kochling; Marius Claus Wehner</t>
  </si>
  <si>
    <t xml:space="preserve">AI </t>
  </si>
  <si>
    <t>AI</t>
  </si>
  <si>
    <t xml:space="preserve">When eliminating bias isn’t fair: Algorithmic reductionism and procedural justice in human resource decisions </t>
  </si>
  <si>
    <t>David T. Newmana; Nathanael J. Fasta; Derek J. Harmon</t>
  </si>
  <si>
    <t xml:space="preserve">Laboratory experiments; </t>
  </si>
  <si>
    <t xml:space="preserve">
Understanding perception of algorithmic decisions: Fairness, trust, and emotion in response to algorithmic management</t>
  </si>
  <si>
    <t>Min Kyung Lee</t>
  </si>
  <si>
    <t>scenario-based online experiment</t>
  </si>
  <si>
    <t xml:space="preserve">Disrupted HR? </t>
  </si>
  <si>
    <t>Dana Minbaeva</t>
  </si>
  <si>
    <t>Ethical Questions Raised by AI-Supported Mentoring in Higher Education</t>
  </si>
  <si>
    <t>Laura Köbis; Caroline Mehner</t>
  </si>
  <si>
    <t>Analisi concettuale della letteratura</t>
  </si>
  <si>
    <t>x</t>
  </si>
  <si>
    <t xml:space="preserve">  </t>
  </si>
  <si>
    <t>Pangarso Astadi</t>
  </si>
  <si>
    <t>Equality between men and women in the workforce</t>
  </si>
  <si>
    <t>ILO</t>
  </si>
  <si>
    <t>analisi statistica comparativa</t>
  </si>
  <si>
    <t>mentoring_coaching; career_progression_policies; work_life_balance</t>
  </si>
  <si>
    <t>The mixed effects of online diversity training</t>
  </si>
  <si>
    <t>Edward H. Changa; Katherine L. Milkmana; Dena M. Grometb; Robert W. Rebelec; Cade Masseya; Angela L. Duckworthe; Adam M. Grantf</t>
  </si>
  <si>
    <t>survey; randomized controlled experiment</t>
  </si>
  <si>
    <t>Kaiser, C. R., Major, B., Jurcevic, I., Dover, T. L., Brady, L. M., &amp; Shapiro, J. R. </t>
  </si>
  <si>
    <t xml:space="preserve">Presumed Fair: Ironic Effects of Organizational Diversity Structures </t>
  </si>
  <si>
    <t>survey experiment; analysis of variance;</t>
  </si>
  <si>
    <t>training_awareness; diversity_structures</t>
  </si>
  <si>
    <t>Non precisato</t>
  </si>
  <si>
    <t>Qualitativo</t>
  </si>
  <si>
    <t>Quantitativo</t>
  </si>
  <si>
    <t>Combinazioni</t>
  </si>
  <si>
    <t>Formazione e sensibilizzazione (Training)</t>
  </si>
  <si>
    <t>Mentoring e coaching</t>
  </si>
  <si>
    <t>Politiche di sviluppo di carriera e progressione di carriere eque</t>
  </si>
  <si>
    <t>Integrazione AI</t>
  </si>
  <si>
    <t>Best practices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</si>
</sst>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font>
      <sz val="12"/>
      <color theme="1"/>
      <name val="Aptos Narrow"/>
      <family val="2"/>
      <scheme val="minor"/>
    </font>
    <font>
      <sz val="12"/>
      <color theme="1"/>
      <name val="Times New Roman"/>
      <family val="1"/>
    </font>
    <font>
      <i/>
      <sz val="12"/>
      <color theme="1"/>
      <name val="Times New Roman"/>
      <family val="1"/>
    </font>
    <font>
      <sz val="12"/>
      <color rgb="FF000000"/>
      <name val="Aptos Narrow"/>
      <scheme val="minor"/>
    </font>
    <font>
      <sz val="12"/>
      <color theme="1"/>
      <name val="Aptos Narrow"/>
      <family val="2"/>
      <scheme val="minor"/>
    </font>
    <font>
      <sz val="13"/>
      <color theme="1"/>
      <name val="AdvOT596495f2"/>
    </font>
    <font>
      <sz val="11"/>
      <color theme="1"/>
      <name val="AdvOT596495f2"/>
    </font>
    <font>
      <sz val="7"/>
      <color theme="1"/>
      <name val="AdvOT596495f2"/>
    </font>
    <font>
      <sz val="14"/>
      <color rgb="FF000000"/>
      <name val="-webkit-standard"/>
    </font>
    <font>
      <sz val="11"/>
      <color theme="1"/>
      <name val="Georgia"/>
      <family val="1"/>
    </font>
  </fonts>
  <fills count="4">
    <fill>
      <patternFill patternType="none"/>
    </fill>
    <fill>
      <patternFill patternType="gray125"/>
    </fill>
    <fill>
      <patternFill patternType="solid">
        <fgColor theme="3" tint="0.89999084444715716"/>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9" fontId="4" fillId="0" borderId="0" applyFont="0" applyFill="0" applyBorder="0" applyAlignment="0" applyProtection="0"/>
  </cellStyleXfs>
  <cellXfs count="19">
    <xf numFmtId="0" fontId="0" fillId="0" borderId="0" xfId="0"/>
    <xf numFmtId="10" fontId="0" fillId="0" borderId="0" xfId="0" applyNumberFormat="1"/>
    <xf numFmtId="0" fontId="1" fillId="0" borderId="0" xfId="0" applyFont="1"/>
    <xf numFmtId="0" fontId="3" fillId="0" borderId="0" xfId="0" applyFont="1"/>
    <xf numFmtId="9" fontId="0" fillId="0" borderId="0" xfId="1" applyFont="1"/>
    <xf numFmtId="0" fontId="5" fillId="0" borderId="0" xfId="0" applyFont="1"/>
    <xf numFmtId="0" fontId="8" fillId="0" borderId="0" xfId="0" applyFont="1"/>
    <xf numFmtId="0" fontId="0" fillId="2" borderId="0" xfId="0" applyFill="1"/>
    <xf numFmtId="0" fontId="6" fillId="0" borderId="0" xfId="0" applyFont="1"/>
    <xf numFmtId="0" fontId="9" fillId="0" borderId="0" xfId="0" applyFont="1"/>
    <xf numFmtId="0" fontId="0" fillId="2" borderId="0" xfId="0"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xf>
    <xf numFmtId="0" fontId="0" fillId="2" borderId="0" xfId="0" applyFill="1" applyAlignment="1">
      <alignment horizontal="left" vertical="center"/>
    </xf>
    <xf numFmtId="0" fontId="0" fillId="0" borderId="0" xfId="0" applyAlignment="1">
      <alignment horizontal="left" vertical="center"/>
    </xf>
    <xf numFmtId="0" fontId="0" fillId="0" borderId="0" xfId="0" applyAlignment="1">
      <alignment horizontal="center"/>
    </xf>
    <xf numFmtId="0" fontId="1" fillId="3" borderId="0" xfId="0" applyFont="1" applyFill="1"/>
    <xf numFmtId="164" fontId="0" fillId="0" borderId="0" xfId="1" applyNumberFormat="1" applyFont="1"/>
    <xf numFmtId="0" fontId="1" fillId="0" borderId="0" xfId="0" applyFont="1" applyFill="1"/>
  </cellXfs>
  <cellStyles count="2">
    <cellStyle name="Normale" xfId="0" builtinId="0"/>
    <cellStyle name="Percentual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5B8-8645-B74F-B686EC6EEED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5B8-8645-B74F-B686EC6EEED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5B8-8645-B74F-B686EC6EEED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5B8-8645-B74F-B686EC6EEED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C5B8-8645-B74F-B686EC6EEED5}"/>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C5B8-8645-B74F-B686EC6EEED5}"/>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C5B8-8645-B74F-B686EC6EEED5}"/>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C5B8-8645-B74F-B686EC6EEED5}"/>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C5B8-8645-B74F-B686EC6EEED5}"/>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C5B8-8645-B74F-B686EC6EEED5}"/>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15-C5B8-8645-B74F-B686EC6EEED5}"/>
              </c:ext>
            </c:extLst>
          </c:dPt>
          <c:dPt>
            <c:idx val="11"/>
            <c:bubble3D val="0"/>
            <c:spPr>
              <a:solidFill>
                <a:schemeClr val="accent6">
                  <a:lumMod val="60000"/>
                </a:schemeClr>
              </a:solidFill>
              <a:ln w="19050">
                <a:solidFill>
                  <a:schemeClr val="lt1"/>
                </a:solidFill>
              </a:ln>
              <a:effectLst/>
            </c:spPr>
            <c:extLst>
              <c:ext xmlns:c16="http://schemas.microsoft.com/office/drawing/2014/chart" uri="{C3380CC4-5D6E-409C-BE32-E72D297353CC}">
                <c16:uniqueId val="{00000017-C5B8-8645-B74F-B686EC6EEED5}"/>
              </c:ext>
            </c:extLst>
          </c:dPt>
          <c:dPt>
            <c:idx val="12"/>
            <c:bubble3D val="0"/>
            <c:spPr>
              <a:solidFill>
                <a:schemeClr val="accent1">
                  <a:lumMod val="80000"/>
                  <a:lumOff val="20000"/>
                </a:schemeClr>
              </a:solidFill>
              <a:ln w="19050">
                <a:solidFill>
                  <a:schemeClr val="lt1"/>
                </a:solidFill>
              </a:ln>
              <a:effectLst/>
            </c:spPr>
            <c:extLst>
              <c:ext xmlns:c16="http://schemas.microsoft.com/office/drawing/2014/chart" uri="{C3380CC4-5D6E-409C-BE32-E72D297353CC}">
                <c16:uniqueId val="{00000019-C5B8-8645-B74F-B686EC6EEED5}"/>
              </c:ext>
            </c:extLst>
          </c:dPt>
          <c:dPt>
            <c:idx val="13"/>
            <c:bubble3D val="0"/>
            <c:spPr>
              <a:solidFill>
                <a:schemeClr val="accent2">
                  <a:lumMod val="80000"/>
                  <a:lumOff val="20000"/>
                </a:schemeClr>
              </a:solidFill>
              <a:ln w="19050">
                <a:solidFill>
                  <a:schemeClr val="lt1"/>
                </a:solidFill>
              </a:ln>
              <a:effectLst/>
            </c:spPr>
            <c:extLst>
              <c:ext xmlns:c16="http://schemas.microsoft.com/office/drawing/2014/chart" uri="{C3380CC4-5D6E-409C-BE32-E72D297353CC}">
                <c16:uniqueId val="{0000001B-C5B8-8645-B74F-B686EC6EEED5}"/>
              </c:ext>
            </c:extLst>
          </c:dPt>
          <c:dPt>
            <c:idx val="14"/>
            <c:bubble3D val="0"/>
            <c:spPr>
              <a:solidFill>
                <a:schemeClr val="accent3">
                  <a:lumMod val="80000"/>
                  <a:lumOff val="20000"/>
                </a:schemeClr>
              </a:solidFill>
              <a:ln w="19050">
                <a:solidFill>
                  <a:schemeClr val="lt1"/>
                </a:solidFill>
              </a:ln>
              <a:effectLst/>
            </c:spPr>
            <c:extLst>
              <c:ext xmlns:c16="http://schemas.microsoft.com/office/drawing/2014/chart" uri="{C3380CC4-5D6E-409C-BE32-E72D297353CC}">
                <c16:uniqueId val="{0000001D-B568-4248-AB71-E565B389642C}"/>
              </c:ext>
            </c:extLst>
          </c:dPt>
          <c:cat>
            <c:strRef>
              <c:f>Paesi!$S$5:$S$19</c:f>
              <c:strCache>
                <c:ptCount val="15"/>
                <c:pt idx="0">
                  <c:v>Australia</c:v>
                </c:pt>
                <c:pt idx="1">
                  <c:v>Corea del Sud</c:v>
                </c:pt>
                <c:pt idx="2">
                  <c:v>Danimarca</c:v>
                </c:pt>
                <c:pt idx="3">
                  <c:v>Francia</c:v>
                </c:pt>
                <c:pt idx="4">
                  <c:v>Germania</c:v>
                </c:pt>
                <c:pt idx="5">
                  <c:v>India</c:v>
                </c:pt>
                <c:pt idx="6">
                  <c:v>Italia</c:v>
                </c:pt>
                <c:pt idx="7">
                  <c:v>Malesia</c:v>
                </c:pt>
                <c:pt idx="8">
                  <c:v>Multicontesto</c:v>
                </c:pt>
                <c:pt idx="9">
                  <c:v>NA</c:v>
                </c:pt>
                <c:pt idx="10">
                  <c:v>Norvegia</c:v>
                </c:pt>
                <c:pt idx="11">
                  <c:v>Regno Unito</c:v>
                </c:pt>
                <c:pt idx="12">
                  <c:v>Spagna</c:v>
                </c:pt>
                <c:pt idx="13">
                  <c:v>Stati Uniti</c:v>
                </c:pt>
                <c:pt idx="14">
                  <c:v>x</c:v>
                </c:pt>
              </c:strCache>
            </c:strRef>
          </c:cat>
          <c:val>
            <c:numRef>
              <c:f>Paesi!$U$5:$U$19</c:f>
              <c:numCache>
                <c:formatCode>0.00%</c:formatCode>
                <c:ptCount val="15"/>
                <c:pt idx="0">
                  <c:v>2.1739130434782608E-2</c:v>
                </c:pt>
                <c:pt idx="1">
                  <c:v>2.1739130434782608E-2</c:v>
                </c:pt>
                <c:pt idx="2">
                  <c:v>2.1739130434782608E-2</c:v>
                </c:pt>
                <c:pt idx="3">
                  <c:v>2.1739130434782608E-2</c:v>
                </c:pt>
                <c:pt idx="4">
                  <c:v>4.3478260869565216E-2</c:v>
                </c:pt>
                <c:pt idx="5">
                  <c:v>0.13043478260869565</c:v>
                </c:pt>
                <c:pt idx="6">
                  <c:v>4.3478260869565216E-2</c:v>
                </c:pt>
                <c:pt idx="7">
                  <c:v>2.1739130434782608E-2</c:v>
                </c:pt>
                <c:pt idx="8">
                  <c:v>0.32608695652173914</c:v>
                </c:pt>
                <c:pt idx="9">
                  <c:v>4.3478260869565216E-2</c:v>
                </c:pt>
                <c:pt idx="10">
                  <c:v>2.1739130434782608E-2</c:v>
                </c:pt>
                <c:pt idx="11">
                  <c:v>2.1739130434782608E-2</c:v>
                </c:pt>
                <c:pt idx="12">
                  <c:v>2.1739130434782608E-2</c:v>
                </c:pt>
                <c:pt idx="13">
                  <c:v>0.2391304347826087</c:v>
                </c:pt>
                <c:pt idx="14">
                  <c:v>0</c:v>
                </c:pt>
              </c:numCache>
            </c:numRef>
          </c:val>
          <c:extLst>
            <c:ext xmlns:c16="http://schemas.microsoft.com/office/drawing/2014/chart" uri="{C3380CC4-5D6E-409C-BE32-E72D297353CC}">
              <c16:uniqueId val="{00000000-FD2E-934F-BE22-6FC8BF4533AD}"/>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lineChart>
        <c:grouping val="standard"/>
        <c:varyColors val="0"/>
        <c:ser>
          <c:idx val="0"/>
          <c:order val="0"/>
          <c:spPr>
            <a:ln w="28575" cap="rnd">
              <a:solidFill>
                <a:srgbClr val="00B0F0"/>
              </a:solidFill>
              <a:round/>
            </a:ln>
            <a:effectLst/>
          </c:spPr>
          <c:marker>
            <c:symbol val="circle"/>
            <c:size val="5"/>
            <c:spPr>
              <a:solidFill>
                <a:srgbClr val="00B0F0"/>
              </a:solidFill>
              <a:ln w="9525">
                <a:solidFill>
                  <a:srgbClr val="00B0F0"/>
                </a:solidFill>
              </a:ln>
              <a:effectLst/>
            </c:spPr>
          </c:marker>
          <c:cat>
            <c:numRef>
              <c:f>Anno!$N$8:$N$27</c:f>
              <c:numCache>
                <c:formatCode>General</c:formatCode>
                <c:ptCount val="20"/>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pt idx="18">
                  <c:v>2025</c:v>
                </c:pt>
                <c:pt idx="19">
                  <c:v>2026</c:v>
                </c:pt>
              </c:numCache>
            </c:numRef>
          </c:cat>
          <c:val>
            <c:numRef>
              <c:f>Anno!$O$8:$O$26</c:f>
              <c:numCache>
                <c:formatCode>General</c:formatCode>
                <c:ptCount val="19"/>
                <c:pt idx="0">
                  <c:v>1</c:v>
                </c:pt>
                <c:pt idx="1">
                  <c:v>0</c:v>
                </c:pt>
                <c:pt idx="2">
                  <c:v>0</c:v>
                </c:pt>
                <c:pt idx="3">
                  <c:v>0</c:v>
                </c:pt>
                <c:pt idx="4">
                  <c:v>0</c:v>
                </c:pt>
                <c:pt idx="5">
                  <c:v>0</c:v>
                </c:pt>
                <c:pt idx="6">
                  <c:v>1</c:v>
                </c:pt>
                <c:pt idx="7">
                  <c:v>0</c:v>
                </c:pt>
                <c:pt idx="8">
                  <c:v>0</c:v>
                </c:pt>
                <c:pt idx="9">
                  <c:v>1</c:v>
                </c:pt>
                <c:pt idx="10">
                  <c:v>2</c:v>
                </c:pt>
                <c:pt idx="11">
                  <c:v>4</c:v>
                </c:pt>
                <c:pt idx="12">
                  <c:v>2</c:v>
                </c:pt>
                <c:pt idx="13">
                  <c:v>4</c:v>
                </c:pt>
                <c:pt idx="14">
                  <c:v>5</c:v>
                </c:pt>
                <c:pt idx="15">
                  <c:v>3</c:v>
                </c:pt>
                <c:pt idx="16">
                  <c:v>6</c:v>
                </c:pt>
                <c:pt idx="17">
                  <c:v>4</c:v>
                </c:pt>
                <c:pt idx="18">
                  <c:v>12</c:v>
                </c:pt>
              </c:numCache>
            </c:numRef>
          </c:val>
          <c:smooth val="0"/>
          <c:extLst>
            <c:ext xmlns:c16="http://schemas.microsoft.com/office/drawing/2014/chart" uri="{C3380CC4-5D6E-409C-BE32-E72D297353CC}">
              <c16:uniqueId val="{00000000-F0C5-874F-AFB2-8348A6B11763}"/>
            </c:ext>
          </c:extLst>
        </c:ser>
        <c:dLbls>
          <c:showLegendKey val="0"/>
          <c:showVal val="0"/>
          <c:showCatName val="0"/>
          <c:showSerName val="0"/>
          <c:showPercent val="0"/>
          <c:showBubbleSize val="0"/>
        </c:dLbls>
        <c:marker val="1"/>
        <c:smooth val="0"/>
        <c:axId val="1351574175"/>
        <c:axId val="1351267599"/>
      </c:lineChart>
      <c:catAx>
        <c:axId val="13515741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351267599"/>
        <c:crosses val="autoZero"/>
        <c:auto val="1"/>
        <c:lblAlgn val="ctr"/>
        <c:lblOffset val="100"/>
        <c:noMultiLvlLbl val="0"/>
      </c:catAx>
      <c:valAx>
        <c:axId val="13512675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35157417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E45-8943-A813-6590EE03C66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E45-8943-A813-6590EE03C66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E45-8943-A813-6590EE03C66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'tipo di studio'!$M$4:$M$6</c:f>
              <c:strCache>
                <c:ptCount val="3"/>
                <c:pt idx="0">
                  <c:v>Qualitativo</c:v>
                </c:pt>
                <c:pt idx="1">
                  <c:v>Quantitativo</c:v>
                </c:pt>
                <c:pt idx="2">
                  <c:v>Teorico–concettuale</c:v>
                </c:pt>
              </c:strCache>
            </c:strRef>
          </c:cat>
          <c:val>
            <c:numRef>
              <c:f>'tipo di studio'!$O$4:$O$6</c:f>
              <c:numCache>
                <c:formatCode>0.0%</c:formatCode>
                <c:ptCount val="3"/>
                <c:pt idx="0">
                  <c:v>0.2391304347826087</c:v>
                </c:pt>
                <c:pt idx="1">
                  <c:v>0.56521739130434778</c:v>
                </c:pt>
                <c:pt idx="2">
                  <c:v>0.19565217391304349</c:v>
                </c:pt>
              </c:numCache>
            </c:numRef>
          </c:val>
          <c:extLst>
            <c:ext xmlns:c16="http://schemas.microsoft.com/office/drawing/2014/chart" uri="{C3380CC4-5D6E-409C-BE32-E72D297353CC}">
              <c16:uniqueId val="{00000000-CDEA-5A47-AE89-190EF8269298}"/>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A63-D144-ADAE-C9656074ECB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A63-D144-ADAE-C9656074ECB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BA63-D144-ADAE-C9656074ECB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A63-D144-ADAE-C9656074ECB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1FC4-864E-B134-02856E33463A}"/>
              </c:ext>
            </c:extLst>
          </c:dPt>
          <c:cat>
            <c:strRef>
              <c:f>'Tipologia di argomento'!$N$4:$N$8</c:f>
              <c:strCache>
                <c:ptCount val="5"/>
                <c:pt idx="4">
                  <c:v>DEI</c:v>
                </c:pt>
              </c:strCache>
            </c:strRef>
          </c:cat>
          <c:val>
            <c:numRef>
              <c:f>'Tipologia di argomento'!$O$4:$O$8</c:f>
              <c:numCache>
                <c:formatCode>General</c:formatCode>
                <c:ptCount val="5"/>
                <c:pt idx="4">
                  <c:v>13</c:v>
                </c:pt>
              </c:numCache>
            </c:numRef>
          </c:val>
          <c:extLst>
            <c:ext xmlns:c16="http://schemas.microsoft.com/office/drawing/2014/chart" uri="{C3380CC4-5D6E-409C-BE32-E72D297353CC}">
              <c16:uniqueId val="{00000000-0431-B54B-B8D2-16E4A7FAC224}"/>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40C-7E43-A08A-DF78A9EABB8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40C-7E43-A08A-DF78A9EABB8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40C-7E43-A08A-DF78A9EABB87}"/>
              </c:ext>
            </c:extLst>
          </c:dPt>
          <c:cat>
            <c:strRef>
              <c:f>'Tipologia di argomento'!$N$8:$N$10</c:f>
              <c:strCache>
                <c:ptCount val="3"/>
                <c:pt idx="0">
                  <c:v>DEI</c:v>
                </c:pt>
                <c:pt idx="1">
                  <c:v>Integrazione AI</c:v>
                </c:pt>
                <c:pt idx="2">
                  <c:v>Best practices</c:v>
                </c:pt>
              </c:strCache>
            </c:strRef>
          </c:cat>
          <c:val>
            <c:numRef>
              <c:f>'Tipologia di argomento'!$P$8:$P$10</c:f>
              <c:numCache>
                <c:formatCode>0.0%</c:formatCode>
                <c:ptCount val="3"/>
                <c:pt idx="0">
                  <c:v>0.28888888888888886</c:v>
                </c:pt>
                <c:pt idx="1">
                  <c:v>8.8888888888888892E-2</c:v>
                </c:pt>
                <c:pt idx="2">
                  <c:v>0.62222222222222223</c:v>
                </c:pt>
              </c:numCache>
            </c:numRef>
          </c:val>
          <c:extLst>
            <c:ext xmlns:c16="http://schemas.microsoft.com/office/drawing/2014/chart" uri="{C3380CC4-5D6E-409C-BE32-E72D297353CC}">
              <c16:uniqueId val="{00000000-FF15-9F42-98A7-F87D35E2D5CE}"/>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D79-014B-B414-A7EB9706C29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D79-014B-B414-A7EB9706C291}"/>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D79-014B-B414-A7EB9706C291}"/>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D79-014B-B414-A7EB9706C291}"/>
              </c:ext>
            </c:extLst>
          </c:dPt>
          <c:cat>
            <c:strRef>
              <c:f>'Tipologia di argomento'!$N$15:$N$18</c:f>
              <c:strCache>
                <c:ptCount val="4"/>
                <c:pt idx="0">
                  <c:v>Combinazioni</c:v>
                </c:pt>
                <c:pt idx="1">
                  <c:v>Formazione e sensibilizzazione (Training)</c:v>
                </c:pt>
                <c:pt idx="2">
                  <c:v>Mentoring e coaching</c:v>
                </c:pt>
                <c:pt idx="3">
                  <c:v>Politiche di sviluppo di carriera e progressione di carriere eque</c:v>
                </c:pt>
              </c:strCache>
            </c:strRef>
          </c:cat>
          <c:val>
            <c:numRef>
              <c:f>'Tipologia di argomento'!$P$15:$P$18</c:f>
              <c:numCache>
                <c:formatCode>0.0%</c:formatCode>
                <c:ptCount val="4"/>
                <c:pt idx="0">
                  <c:v>0.5357142857142857</c:v>
                </c:pt>
                <c:pt idx="1">
                  <c:v>0.10714285714285714</c:v>
                </c:pt>
                <c:pt idx="2">
                  <c:v>0.21428571428571427</c:v>
                </c:pt>
                <c:pt idx="3">
                  <c:v>0.14285714285714285</c:v>
                </c:pt>
              </c:numCache>
            </c:numRef>
          </c:val>
          <c:extLst>
            <c:ext xmlns:c16="http://schemas.microsoft.com/office/drawing/2014/chart" uri="{C3380CC4-5D6E-409C-BE32-E72D297353CC}">
              <c16:uniqueId val="{00000000-6B30-574B-921E-1088430AF1B0}"/>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pieChart>
        <c:varyColors val="1"/>
        <c:ser>
          <c:idx val="0"/>
          <c:order val="0"/>
          <c:tx>
            <c:strRef>
              <c:f>Settore!$AA$1</c:f>
              <c:strCache>
                <c:ptCount val="1"/>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E68-AD4D-8181-1C129A74F75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E68-AD4D-8181-1C129A74F75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E68-AD4D-8181-1C129A74F75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4E68-AD4D-8181-1C129A74F75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4E68-AD4D-8181-1C129A74F755}"/>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4E68-AD4D-8181-1C129A74F755}"/>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4E68-AD4D-8181-1C129A74F755}"/>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4E68-AD4D-8181-1C129A74F755}"/>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4E68-AD4D-8181-1C129A74F755}"/>
              </c:ext>
            </c:extLst>
          </c:dPt>
          <c:cat>
            <c:numRef>
              <c:f>Settore!$M$18:$M$26</c:f>
              <c:numCache>
                <c:formatCode>General</c:formatCode>
                <c:ptCount val="9"/>
              </c:numCache>
            </c:numRef>
          </c:cat>
          <c:val>
            <c:numRef>
              <c:f>Settore!$O$18:$O$26</c:f>
              <c:numCache>
                <c:formatCode>0%</c:formatCode>
                <c:ptCount val="9"/>
              </c:numCache>
            </c:numRef>
          </c:val>
          <c:extLst>
            <c:ext xmlns:c16="http://schemas.microsoft.com/office/drawing/2014/chart" uri="{C3380CC4-5D6E-409C-BE32-E72D297353CC}">
              <c16:uniqueId val="{00000000-ECB7-A64E-A87F-852BF04CC1C9}"/>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BCE-3748-8024-A7364E8517D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BCE-3748-8024-A7364E8517D8}"/>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BCE-3748-8024-A7364E8517D8}"/>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BCE-3748-8024-A7364E8517D8}"/>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BCE-3748-8024-A7364E8517D8}"/>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8BCE-3748-8024-A7364E8517D8}"/>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8BCE-3748-8024-A7364E8517D8}"/>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8BCE-3748-8024-A7364E8517D8}"/>
              </c:ext>
            </c:extLst>
          </c:dPt>
          <c:cat>
            <c:strRef>
              <c:f>Settore!$Q$2:$Q$9</c:f>
              <c:strCache>
                <c:ptCount val="8"/>
                <c:pt idx="0">
                  <c:v>Accademico</c:v>
                </c:pt>
                <c:pt idx="1">
                  <c:v>Business e diritto</c:v>
                </c:pt>
                <c:pt idx="2">
                  <c:v>Edile</c:v>
                </c:pt>
                <c:pt idx="3">
                  <c:v>Multisettoriale </c:v>
                </c:pt>
                <c:pt idx="4">
                  <c:v>Ospitalità ed eventi</c:v>
                </c:pt>
                <c:pt idx="5">
                  <c:v>Servizi</c:v>
                </c:pt>
                <c:pt idx="6">
                  <c:v>Tecnologia/ICT</c:v>
                </c:pt>
                <c:pt idx="7">
                  <c:v>Non precisato</c:v>
                </c:pt>
              </c:strCache>
            </c:strRef>
          </c:cat>
          <c:val>
            <c:numRef>
              <c:f>Settore!$R$2:$R$9</c:f>
              <c:numCache>
                <c:formatCode>0%</c:formatCode>
                <c:ptCount val="8"/>
                <c:pt idx="0">
                  <c:v>4.878048780487805E-2</c:v>
                </c:pt>
                <c:pt idx="1">
                  <c:v>2.4390243902439025E-2</c:v>
                </c:pt>
                <c:pt idx="2">
                  <c:v>4.878048780487805E-2</c:v>
                </c:pt>
                <c:pt idx="3">
                  <c:v>0.53658536585365857</c:v>
                </c:pt>
                <c:pt idx="4">
                  <c:v>2.4390243902439025E-2</c:v>
                </c:pt>
                <c:pt idx="5">
                  <c:v>2.4390243902439025E-2</c:v>
                </c:pt>
                <c:pt idx="6">
                  <c:v>7.3170731707317069E-2</c:v>
                </c:pt>
                <c:pt idx="7">
                  <c:v>0.21951219512195122</c:v>
                </c:pt>
              </c:numCache>
            </c:numRef>
          </c:val>
          <c:extLst>
            <c:ext xmlns:c16="http://schemas.microsoft.com/office/drawing/2014/chart" uri="{C3380CC4-5D6E-409C-BE32-E72D297353CC}">
              <c16:uniqueId val="{00000000-8E63-8949-8A93-3FEC11EACE08}"/>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CD7-F643-85AE-E98C862573A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CD7-F643-85AE-E98C862573A8}"/>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CD7-F643-85AE-E98C862573A8}"/>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CD7-F643-85AE-E98C862573A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Dimensione!$N$3:$N$6</c:f>
              <c:strCache>
                <c:ptCount val="4"/>
                <c:pt idx="0">
                  <c:v>GE</c:v>
                </c:pt>
                <c:pt idx="1">
                  <c:v>PMI</c:v>
                </c:pt>
                <c:pt idx="2">
                  <c:v>PMI e GE</c:v>
                </c:pt>
                <c:pt idx="3">
                  <c:v>Non precisato</c:v>
                </c:pt>
              </c:strCache>
            </c:strRef>
          </c:cat>
          <c:val>
            <c:numRef>
              <c:f>Dimensione!$P$3:$P$6</c:f>
              <c:numCache>
                <c:formatCode>0%</c:formatCode>
                <c:ptCount val="4"/>
                <c:pt idx="0">
                  <c:v>0.28888888888888886</c:v>
                </c:pt>
                <c:pt idx="1">
                  <c:v>2.2222222222222223E-2</c:v>
                </c:pt>
                <c:pt idx="2">
                  <c:v>0.17777777777777778</c:v>
                </c:pt>
                <c:pt idx="3">
                  <c:v>0.51111111111111107</c:v>
                </c:pt>
              </c:numCache>
            </c:numRef>
          </c:val>
          <c:extLst>
            <c:ext xmlns:c16="http://schemas.microsoft.com/office/drawing/2014/chart" uri="{C3380CC4-5D6E-409C-BE32-E72D297353CC}">
              <c16:uniqueId val="{00000000-EE13-CA46-8AE1-2FBA907E775D}"/>
            </c:ext>
          </c:extLst>
        </c:ser>
        <c:dLbls>
          <c:showLegendKey val="0"/>
          <c:showVal val="0"/>
          <c:showCatName val="0"/>
          <c:showSerName val="0"/>
          <c:showPercent val="1"/>
          <c:showBubbleSize val="0"/>
          <c:showLeaderLines val="1"/>
        </c:dLbls>
        <c:firstSliceAng val="0"/>
        <c:holeSize val="50"/>
      </c:doughnut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6.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13</xdr:col>
      <xdr:colOff>37479</xdr:colOff>
      <xdr:row>24</xdr:row>
      <xdr:rowOff>16808</xdr:rowOff>
    </xdr:from>
    <xdr:to>
      <xdr:col>24</xdr:col>
      <xdr:colOff>639233</xdr:colOff>
      <xdr:row>42</xdr:row>
      <xdr:rowOff>162859</xdr:rowOff>
    </xdr:to>
    <xdr:graphicFrame macro="">
      <xdr:nvGraphicFramePr>
        <xdr:cNvPr id="2" name="Grafico 1">
          <a:extLst>
            <a:ext uri="{FF2B5EF4-FFF2-40B4-BE49-F238E27FC236}">
              <a16:creationId xmlns:a16="http://schemas.microsoft.com/office/drawing/2014/main" id="{232DC27B-93A4-EE7D-EEE3-B60E68205F3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15</xdr:col>
      <xdr:colOff>764262</xdr:colOff>
      <xdr:row>7</xdr:row>
      <xdr:rowOff>3649</xdr:rowOff>
    </xdr:from>
    <xdr:to>
      <xdr:col>22</xdr:col>
      <xdr:colOff>138677</xdr:colOff>
      <xdr:row>23</xdr:row>
      <xdr:rowOff>93936</xdr:rowOff>
    </xdr:to>
    <xdr:graphicFrame macro="">
      <xdr:nvGraphicFramePr>
        <xdr:cNvPr id="2" name="Grafico 1">
          <a:extLst>
            <a:ext uri="{FF2B5EF4-FFF2-40B4-BE49-F238E27FC236}">
              <a16:creationId xmlns:a16="http://schemas.microsoft.com/office/drawing/2014/main" id="{716F6007-1439-2C4B-3D7C-A2AE3724BFE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11</xdr:col>
      <xdr:colOff>781175</xdr:colOff>
      <xdr:row>8</xdr:row>
      <xdr:rowOff>188382</xdr:rowOff>
    </xdr:from>
    <xdr:to>
      <xdr:col>16</xdr:col>
      <xdr:colOff>662144</xdr:colOff>
      <xdr:row>22</xdr:row>
      <xdr:rowOff>86783</xdr:rowOff>
    </xdr:to>
    <xdr:graphicFrame macro="">
      <xdr:nvGraphicFramePr>
        <xdr:cNvPr id="2" name="Grafico 1">
          <a:extLst>
            <a:ext uri="{FF2B5EF4-FFF2-40B4-BE49-F238E27FC236}">
              <a16:creationId xmlns:a16="http://schemas.microsoft.com/office/drawing/2014/main" id="{DA636FFA-F55B-0FAB-B1DB-AE316923D1C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43</xdr:col>
      <xdr:colOff>228600</xdr:colOff>
      <xdr:row>11</xdr:row>
      <xdr:rowOff>6350</xdr:rowOff>
    </xdr:from>
    <xdr:to>
      <xdr:col>48</xdr:col>
      <xdr:colOff>673100</xdr:colOff>
      <xdr:row>24</xdr:row>
      <xdr:rowOff>107950</xdr:rowOff>
    </xdr:to>
    <xdr:graphicFrame macro="">
      <xdr:nvGraphicFramePr>
        <xdr:cNvPr id="2" name="Grafico 1">
          <a:extLst>
            <a:ext uri="{FF2B5EF4-FFF2-40B4-BE49-F238E27FC236}">
              <a16:creationId xmlns:a16="http://schemas.microsoft.com/office/drawing/2014/main" id="{624B6975-9171-B53D-97E2-F47D1B70B96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16934</xdr:colOff>
      <xdr:row>1</xdr:row>
      <xdr:rowOff>186267</xdr:rowOff>
    </xdr:from>
    <xdr:to>
      <xdr:col>21</xdr:col>
      <xdr:colOff>440267</xdr:colOff>
      <xdr:row>15</xdr:row>
      <xdr:rowOff>84667</xdr:rowOff>
    </xdr:to>
    <xdr:graphicFrame macro="">
      <xdr:nvGraphicFramePr>
        <xdr:cNvPr id="3" name="Grafico 2">
          <a:extLst>
            <a:ext uri="{FF2B5EF4-FFF2-40B4-BE49-F238E27FC236}">
              <a16:creationId xmlns:a16="http://schemas.microsoft.com/office/drawing/2014/main" id="{801A0E9A-9A82-98B5-7BA9-E0E0373D3A2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16934</xdr:colOff>
      <xdr:row>16</xdr:row>
      <xdr:rowOff>101601</xdr:rowOff>
    </xdr:from>
    <xdr:to>
      <xdr:col>21</xdr:col>
      <xdr:colOff>440267</xdr:colOff>
      <xdr:row>29</xdr:row>
      <xdr:rowOff>203201</xdr:rowOff>
    </xdr:to>
    <xdr:graphicFrame macro="">
      <xdr:nvGraphicFramePr>
        <xdr:cNvPr id="4" name="Grafico 3">
          <a:extLst>
            <a:ext uri="{FF2B5EF4-FFF2-40B4-BE49-F238E27FC236}">
              <a16:creationId xmlns:a16="http://schemas.microsoft.com/office/drawing/2014/main" id="{0CDD4425-7320-70CF-44F4-5EDC58FB35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34</xdr:col>
      <xdr:colOff>69850</xdr:colOff>
      <xdr:row>12</xdr:row>
      <xdr:rowOff>165100</xdr:rowOff>
    </xdr:from>
    <xdr:to>
      <xdr:col>42</xdr:col>
      <xdr:colOff>25400</xdr:colOff>
      <xdr:row>29</xdr:row>
      <xdr:rowOff>152400</xdr:rowOff>
    </xdr:to>
    <xdr:graphicFrame macro="">
      <xdr:nvGraphicFramePr>
        <xdr:cNvPr id="2" name="Grafico 1">
          <a:extLst>
            <a:ext uri="{FF2B5EF4-FFF2-40B4-BE49-F238E27FC236}">
              <a16:creationId xmlns:a16="http://schemas.microsoft.com/office/drawing/2014/main" id="{A53208F3-0634-159C-4A2F-2809C38B62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53837</xdr:colOff>
      <xdr:row>11</xdr:row>
      <xdr:rowOff>29541</xdr:rowOff>
    </xdr:from>
    <xdr:to>
      <xdr:col>20</xdr:col>
      <xdr:colOff>346489</xdr:colOff>
      <xdr:row>24</xdr:row>
      <xdr:rowOff>80893</xdr:rowOff>
    </xdr:to>
    <xdr:graphicFrame macro="">
      <xdr:nvGraphicFramePr>
        <xdr:cNvPr id="3" name="Grafico 2">
          <a:extLst>
            <a:ext uri="{FF2B5EF4-FFF2-40B4-BE49-F238E27FC236}">
              <a16:creationId xmlns:a16="http://schemas.microsoft.com/office/drawing/2014/main" id="{A44D5101-1D13-5191-2009-E50EE7FCD3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12</xdr:col>
      <xdr:colOff>374650</xdr:colOff>
      <xdr:row>9</xdr:row>
      <xdr:rowOff>127000</xdr:rowOff>
    </xdr:from>
    <xdr:to>
      <xdr:col>17</xdr:col>
      <xdr:colOff>819150</xdr:colOff>
      <xdr:row>26</xdr:row>
      <xdr:rowOff>190500</xdr:rowOff>
    </xdr:to>
    <xdr:graphicFrame macro="">
      <xdr:nvGraphicFramePr>
        <xdr:cNvPr id="2" name="Grafico 1">
          <a:extLst>
            <a:ext uri="{FF2B5EF4-FFF2-40B4-BE49-F238E27FC236}">
              <a16:creationId xmlns:a16="http://schemas.microsoft.com/office/drawing/2014/main" id="{BB61FD1E-1BE2-8047-D1AD-F90AA574150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A9CFC-B721-684D-B61F-827289AC0BC2}">
  <dimension ref="A1:AB17"/>
  <sheetViews>
    <sheetView workbookViewId="0">
      <selection activeCell="Z18" sqref="Z18"/>
    </sheetView>
  </sheetViews>
  <sheetFormatPr baseColWidth="10" defaultRowHeight="16"/>
  <sheetData>
    <row r="1" spans="1:28">
      <c r="A1" s="7" t="s">
        <v>0</v>
      </c>
      <c r="B1" s="7" t="s">
        <v>1</v>
      </c>
      <c r="C1" s="7" t="s">
        <v>2</v>
      </c>
      <c r="D1" s="7" t="s">
        <v>3</v>
      </c>
      <c r="E1" s="7" t="s">
        <v>4</v>
      </c>
      <c r="F1" s="7" t="s">
        <v>211</v>
      </c>
      <c r="G1" s="7" t="s">
        <v>212</v>
      </c>
      <c r="H1" s="7" t="s">
        <v>213</v>
      </c>
      <c r="I1" s="7" t="s">
        <v>214</v>
      </c>
      <c r="J1" s="7" t="s">
        <v>215</v>
      </c>
      <c r="K1" s="7" t="s">
        <v>216</v>
      </c>
      <c r="L1" s="7" t="s">
        <v>217</v>
      </c>
      <c r="M1" s="7" t="s">
        <v>218</v>
      </c>
      <c r="N1" s="7" t="s">
        <v>219</v>
      </c>
      <c r="O1" s="7" t="s">
        <v>220</v>
      </c>
      <c r="P1" s="7" t="s">
        <v>221</v>
      </c>
      <c r="Q1" s="7" t="s">
        <v>222</v>
      </c>
      <c r="R1" s="7" t="s">
        <v>224</v>
      </c>
      <c r="S1" s="7" t="s">
        <v>5</v>
      </c>
      <c r="T1" s="7" t="s">
        <v>225</v>
      </c>
      <c r="U1" s="7" t="s">
        <v>6</v>
      </c>
      <c r="V1" s="7" t="s">
        <v>7</v>
      </c>
      <c r="W1" s="7" t="s">
        <v>8</v>
      </c>
      <c r="X1" s="7" t="s">
        <v>9</v>
      </c>
      <c r="Y1" s="7" t="s">
        <v>10</v>
      </c>
      <c r="Z1" s="7" t="s">
        <v>226</v>
      </c>
      <c r="AA1" s="7"/>
      <c r="AB1" s="7"/>
    </row>
    <row r="2" spans="1:28">
      <c r="A2" t="s">
        <v>179</v>
      </c>
      <c r="B2" t="s">
        <v>180</v>
      </c>
      <c r="C2">
        <v>2025</v>
      </c>
      <c r="D2" t="s">
        <v>29</v>
      </c>
      <c r="E2">
        <v>2</v>
      </c>
      <c r="F2" t="s">
        <v>231</v>
      </c>
      <c r="G2" t="s">
        <v>232</v>
      </c>
      <c r="H2" t="s">
        <v>233</v>
      </c>
      <c r="I2" t="s">
        <v>234</v>
      </c>
      <c r="J2" t="s">
        <v>235</v>
      </c>
      <c r="K2" t="s">
        <v>150</v>
      </c>
      <c r="L2" t="s">
        <v>236</v>
      </c>
      <c r="N2" t="s">
        <v>237</v>
      </c>
      <c r="O2" t="s">
        <v>227</v>
      </c>
      <c r="P2" t="s">
        <v>228</v>
      </c>
      <c r="Q2" t="s">
        <v>229</v>
      </c>
      <c r="R2" t="s">
        <v>230</v>
      </c>
      <c r="S2">
        <v>3</v>
      </c>
      <c r="T2" t="s">
        <v>60</v>
      </c>
      <c r="U2" t="s">
        <v>43</v>
      </c>
      <c r="V2" t="s">
        <v>30</v>
      </c>
      <c r="W2" t="s">
        <v>16</v>
      </c>
      <c r="X2" t="s">
        <v>181</v>
      </c>
      <c r="Y2" t="s">
        <v>182</v>
      </c>
      <c r="Z2" t="s">
        <v>238</v>
      </c>
    </row>
    <row r="3" spans="1:28">
      <c r="A3" t="s">
        <v>82</v>
      </c>
      <c r="B3" t="s">
        <v>83</v>
      </c>
      <c r="C3">
        <v>2021</v>
      </c>
      <c r="D3" t="s">
        <v>84</v>
      </c>
      <c r="E3">
        <v>21</v>
      </c>
      <c r="F3" t="s">
        <v>239</v>
      </c>
      <c r="G3" t="s">
        <v>240</v>
      </c>
      <c r="H3" t="s">
        <v>241</v>
      </c>
      <c r="I3" t="s">
        <v>242</v>
      </c>
      <c r="J3" t="s">
        <v>243</v>
      </c>
      <c r="K3" t="s">
        <v>244</v>
      </c>
      <c r="L3" t="s">
        <v>245</v>
      </c>
      <c r="N3" t="s">
        <v>237</v>
      </c>
      <c r="O3" t="s">
        <v>227</v>
      </c>
      <c r="P3" t="s">
        <v>228</v>
      </c>
      <c r="Q3" t="s">
        <v>229</v>
      </c>
      <c r="R3" t="s">
        <v>230</v>
      </c>
      <c r="S3">
        <v>6</v>
      </c>
      <c r="T3" t="s">
        <v>85</v>
      </c>
      <c r="U3" t="s">
        <v>86</v>
      </c>
      <c r="V3" t="s">
        <v>87</v>
      </c>
      <c r="W3" t="s">
        <v>37</v>
      </c>
      <c r="X3" t="s">
        <v>88</v>
      </c>
      <c r="Y3" t="s">
        <v>89</v>
      </c>
      <c r="Z3" t="s">
        <v>246</v>
      </c>
    </row>
    <row r="4" spans="1:28">
      <c r="A4" t="s">
        <v>98</v>
      </c>
      <c r="B4" t="s">
        <v>99</v>
      </c>
      <c r="C4">
        <v>2020</v>
      </c>
      <c r="D4" t="s">
        <v>100</v>
      </c>
      <c r="E4">
        <v>14</v>
      </c>
      <c r="F4" t="s">
        <v>255</v>
      </c>
      <c r="G4" t="s">
        <v>256</v>
      </c>
      <c r="H4" t="s">
        <v>257</v>
      </c>
      <c r="I4" t="s">
        <v>258</v>
      </c>
      <c r="J4" t="s">
        <v>259</v>
      </c>
      <c r="K4" t="s">
        <v>150</v>
      </c>
      <c r="L4" t="s">
        <v>260</v>
      </c>
      <c r="N4" t="s">
        <v>261</v>
      </c>
      <c r="O4" t="s">
        <v>227</v>
      </c>
      <c r="P4" t="s">
        <v>228</v>
      </c>
      <c r="Q4" t="s">
        <v>229</v>
      </c>
      <c r="R4" t="s">
        <v>230</v>
      </c>
      <c r="S4">
        <v>11</v>
      </c>
      <c r="T4" t="s">
        <v>13</v>
      </c>
      <c r="U4" t="s">
        <v>101</v>
      </c>
      <c r="V4" t="s">
        <v>102</v>
      </c>
      <c r="W4" t="s">
        <v>16</v>
      </c>
      <c r="X4" t="s">
        <v>103</v>
      </c>
      <c r="Y4" t="s">
        <v>104</v>
      </c>
      <c r="Z4" t="s">
        <v>262</v>
      </c>
    </row>
    <row r="5" spans="1:28">
      <c r="A5" t="s">
        <v>172</v>
      </c>
      <c r="B5" t="s">
        <v>173</v>
      </c>
      <c r="C5">
        <v>2024</v>
      </c>
      <c r="D5" t="s">
        <v>174</v>
      </c>
      <c r="E5">
        <v>2</v>
      </c>
      <c r="F5" t="s">
        <v>272</v>
      </c>
      <c r="G5" t="s">
        <v>273</v>
      </c>
      <c r="H5" t="s">
        <v>274</v>
      </c>
      <c r="I5" t="s">
        <v>275</v>
      </c>
      <c r="J5" t="s">
        <v>276</v>
      </c>
      <c r="K5" t="s">
        <v>277</v>
      </c>
      <c r="L5" t="s">
        <v>278</v>
      </c>
      <c r="N5" t="s">
        <v>279</v>
      </c>
      <c r="O5" t="s">
        <v>227</v>
      </c>
      <c r="P5" t="s">
        <v>228</v>
      </c>
      <c r="Q5" t="s">
        <v>229</v>
      </c>
      <c r="R5" t="s">
        <v>230</v>
      </c>
      <c r="S5">
        <v>17</v>
      </c>
      <c r="T5" t="s">
        <v>175</v>
      </c>
      <c r="U5" t="s">
        <v>30</v>
      </c>
      <c r="V5" t="s">
        <v>176</v>
      </c>
      <c r="W5" t="s">
        <v>31</v>
      </c>
      <c r="X5" t="s">
        <v>177</v>
      </c>
      <c r="Y5" t="s">
        <v>178</v>
      </c>
      <c r="Z5" t="s">
        <v>280</v>
      </c>
    </row>
    <row r="6" spans="1:28">
      <c r="A6" t="s">
        <v>47</v>
      </c>
      <c r="B6" t="s">
        <v>48</v>
      </c>
      <c r="C6">
        <v>2021</v>
      </c>
      <c r="D6" t="s">
        <v>49</v>
      </c>
      <c r="E6">
        <v>34</v>
      </c>
      <c r="F6" t="s">
        <v>288</v>
      </c>
      <c r="G6" t="s">
        <v>289</v>
      </c>
      <c r="H6" t="s">
        <v>290</v>
      </c>
      <c r="I6" t="s">
        <v>291</v>
      </c>
      <c r="J6" t="s">
        <v>292</v>
      </c>
      <c r="K6" t="s">
        <v>150</v>
      </c>
      <c r="L6" t="s">
        <v>293</v>
      </c>
      <c r="N6" t="s">
        <v>253</v>
      </c>
      <c r="O6" t="s">
        <v>227</v>
      </c>
      <c r="P6" t="s">
        <v>228</v>
      </c>
      <c r="Q6" t="s">
        <v>229</v>
      </c>
      <c r="R6" t="s">
        <v>230</v>
      </c>
      <c r="S6">
        <v>23</v>
      </c>
      <c r="T6" t="s">
        <v>50</v>
      </c>
      <c r="U6" t="s">
        <v>51</v>
      </c>
      <c r="V6" t="s">
        <v>52</v>
      </c>
      <c r="W6" t="s">
        <v>37</v>
      </c>
      <c r="X6" t="s">
        <v>53</v>
      </c>
      <c r="Y6" t="s">
        <v>54</v>
      </c>
      <c r="Z6" t="s">
        <v>294</v>
      </c>
    </row>
    <row r="7" spans="1:28">
      <c r="A7" t="s">
        <v>127</v>
      </c>
      <c r="B7" t="s">
        <v>128</v>
      </c>
      <c r="C7">
        <v>2024</v>
      </c>
      <c r="D7" t="s">
        <v>129</v>
      </c>
      <c r="E7">
        <v>8</v>
      </c>
      <c r="F7" t="s">
        <v>319</v>
      </c>
      <c r="G7" t="s">
        <v>320</v>
      </c>
      <c r="H7" t="s">
        <v>321</v>
      </c>
      <c r="I7" t="s">
        <v>322</v>
      </c>
      <c r="J7" t="s">
        <v>323</v>
      </c>
      <c r="K7" t="s">
        <v>324</v>
      </c>
      <c r="L7" t="s">
        <v>325</v>
      </c>
      <c r="N7" t="s">
        <v>237</v>
      </c>
      <c r="O7" t="s">
        <v>227</v>
      </c>
      <c r="P7" t="s">
        <v>228</v>
      </c>
      <c r="Q7" t="s">
        <v>229</v>
      </c>
      <c r="R7" t="s">
        <v>230</v>
      </c>
      <c r="S7">
        <v>98</v>
      </c>
      <c r="T7" t="s">
        <v>130</v>
      </c>
      <c r="U7" t="s">
        <v>131</v>
      </c>
      <c r="V7" t="s">
        <v>73</v>
      </c>
      <c r="W7" t="s">
        <v>16</v>
      </c>
      <c r="X7" t="s">
        <v>132</v>
      </c>
      <c r="Y7" t="s">
        <v>133</v>
      </c>
      <c r="Z7" t="s">
        <v>326</v>
      </c>
    </row>
    <row r="8" spans="1:28">
      <c r="A8" t="s">
        <v>74</v>
      </c>
      <c r="B8" t="s">
        <v>75</v>
      </c>
      <c r="C8">
        <v>2021</v>
      </c>
      <c r="D8" t="s">
        <v>76</v>
      </c>
      <c r="E8">
        <v>22</v>
      </c>
      <c r="F8" t="s">
        <v>327</v>
      </c>
      <c r="G8" t="s">
        <v>328</v>
      </c>
      <c r="H8" t="s">
        <v>329</v>
      </c>
      <c r="I8" t="s">
        <v>330</v>
      </c>
      <c r="J8" t="s">
        <v>331</v>
      </c>
      <c r="K8" t="s">
        <v>332</v>
      </c>
      <c r="L8" t="s">
        <v>333</v>
      </c>
      <c r="N8" t="s">
        <v>301</v>
      </c>
      <c r="O8" t="s">
        <v>227</v>
      </c>
      <c r="P8" t="s">
        <v>228</v>
      </c>
      <c r="Q8" t="s">
        <v>229</v>
      </c>
      <c r="R8" t="s">
        <v>230</v>
      </c>
      <c r="S8">
        <v>117</v>
      </c>
      <c r="T8" t="s">
        <v>77</v>
      </c>
      <c r="U8" t="s">
        <v>78</v>
      </c>
      <c r="V8" t="s">
        <v>79</v>
      </c>
      <c r="W8" t="s">
        <v>37</v>
      </c>
      <c r="X8" t="s">
        <v>80</v>
      </c>
      <c r="Y8" t="s">
        <v>81</v>
      </c>
      <c r="Z8" t="s">
        <v>334</v>
      </c>
    </row>
    <row r="9" spans="1:28">
      <c r="A9" t="s">
        <v>190</v>
      </c>
      <c r="B9" t="s">
        <v>191</v>
      </c>
      <c r="C9">
        <v>2025</v>
      </c>
      <c r="D9" t="s">
        <v>129</v>
      </c>
      <c r="E9">
        <v>1</v>
      </c>
      <c r="F9" t="s">
        <v>344</v>
      </c>
      <c r="G9" t="s">
        <v>345</v>
      </c>
      <c r="H9" t="s">
        <v>346</v>
      </c>
      <c r="I9" t="s">
        <v>347</v>
      </c>
      <c r="J9" t="s">
        <v>348</v>
      </c>
      <c r="K9" t="s">
        <v>150</v>
      </c>
      <c r="L9" t="s">
        <v>349</v>
      </c>
      <c r="N9" t="s">
        <v>237</v>
      </c>
      <c r="O9" t="s">
        <v>227</v>
      </c>
      <c r="P9" t="s">
        <v>228</v>
      </c>
      <c r="Q9" t="s">
        <v>229</v>
      </c>
      <c r="R9" t="s">
        <v>230</v>
      </c>
      <c r="S9">
        <v>144</v>
      </c>
      <c r="T9" t="s">
        <v>192</v>
      </c>
      <c r="U9" t="s">
        <v>43</v>
      </c>
      <c r="V9" t="s">
        <v>61</v>
      </c>
      <c r="W9" t="s">
        <v>37</v>
      </c>
      <c r="X9" t="s">
        <v>193</v>
      </c>
      <c r="Y9" t="s">
        <v>194</v>
      </c>
      <c r="Z9" t="s">
        <v>350</v>
      </c>
    </row>
    <row r="10" spans="1:28">
      <c r="A10" t="s">
        <v>147</v>
      </c>
      <c r="B10" t="s">
        <v>148</v>
      </c>
      <c r="C10">
        <v>2020</v>
      </c>
      <c r="D10" t="s">
        <v>149</v>
      </c>
      <c r="E10">
        <v>6</v>
      </c>
      <c r="F10" t="s">
        <v>150</v>
      </c>
      <c r="G10" t="s">
        <v>366</v>
      </c>
      <c r="H10" t="s">
        <v>367</v>
      </c>
      <c r="I10" t="s">
        <v>368</v>
      </c>
      <c r="J10" t="s">
        <v>369</v>
      </c>
      <c r="K10" t="s">
        <v>150</v>
      </c>
      <c r="L10" t="s">
        <v>150</v>
      </c>
      <c r="N10" t="s">
        <v>370</v>
      </c>
      <c r="O10" t="s">
        <v>227</v>
      </c>
      <c r="P10" t="s">
        <v>228</v>
      </c>
      <c r="Q10" t="s">
        <v>229</v>
      </c>
      <c r="R10" t="s">
        <v>230</v>
      </c>
      <c r="S10">
        <v>188</v>
      </c>
      <c r="T10" t="s">
        <v>137</v>
      </c>
      <c r="U10" t="s">
        <v>30</v>
      </c>
      <c r="V10" t="s">
        <v>30</v>
      </c>
      <c r="W10" t="s">
        <v>31</v>
      </c>
      <c r="X10" t="s">
        <v>150</v>
      </c>
      <c r="Y10" t="s">
        <v>150</v>
      </c>
      <c r="Z10" t="s">
        <v>350</v>
      </c>
    </row>
    <row r="11" spans="1:28">
      <c r="A11" t="s">
        <v>403</v>
      </c>
      <c r="B11" t="s">
        <v>141</v>
      </c>
      <c r="C11">
        <v>2024</v>
      </c>
      <c r="D11" t="s">
        <v>142</v>
      </c>
      <c r="E11">
        <v>6</v>
      </c>
      <c r="F11" t="s">
        <v>404</v>
      </c>
      <c r="G11" t="s">
        <v>405</v>
      </c>
      <c r="H11" t="s">
        <v>406</v>
      </c>
      <c r="I11" t="s">
        <v>407</v>
      </c>
      <c r="J11" t="s">
        <v>408</v>
      </c>
      <c r="K11" t="s">
        <v>409</v>
      </c>
      <c r="L11" t="s">
        <v>150</v>
      </c>
      <c r="M11" t="s">
        <v>150</v>
      </c>
      <c r="N11" t="s">
        <v>150</v>
      </c>
      <c r="O11" t="s">
        <v>227</v>
      </c>
      <c r="P11" t="s">
        <v>228</v>
      </c>
      <c r="Q11" t="s">
        <v>229</v>
      </c>
      <c r="R11" t="s">
        <v>230</v>
      </c>
      <c r="S11">
        <v>300</v>
      </c>
      <c r="T11" t="s">
        <v>97</v>
      </c>
      <c r="U11" t="s">
        <v>143</v>
      </c>
      <c r="V11" t="s">
        <v>24</v>
      </c>
      <c r="W11" t="s">
        <v>16</v>
      </c>
      <c r="X11" t="s">
        <v>144</v>
      </c>
      <c r="Y11" t="s">
        <v>145</v>
      </c>
      <c r="Z11" t="s">
        <v>410</v>
      </c>
    </row>
    <row r="12" spans="1:28">
      <c r="A12" t="s">
        <v>134</v>
      </c>
      <c r="B12" t="s">
        <v>135</v>
      </c>
      <c r="C12">
        <v>2021</v>
      </c>
      <c r="D12" t="s">
        <v>136</v>
      </c>
      <c r="E12">
        <v>8</v>
      </c>
      <c r="F12" t="s">
        <v>411</v>
      </c>
      <c r="G12" t="s">
        <v>412</v>
      </c>
      <c r="H12" t="s">
        <v>413</v>
      </c>
      <c r="I12" t="s">
        <v>414</v>
      </c>
      <c r="J12" t="s">
        <v>415</v>
      </c>
      <c r="K12" t="s">
        <v>150</v>
      </c>
      <c r="L12" t="s">
        <v>416</v>
      </c>
      <c r="N12" t="s">
        <v>417</v>
      </c>
      <c r="O12" t="s">
        <v>227</v>
      </c>
      <c r="P12" t="s">
        <v>228</v>
      </c>
      <c r="Q12" t="s">
        <v>229</v>
      </c>
      <c r="R12" t="s">
        <v>230</v>
      </c>
      <c r="S12">
        <v>357</v>
      </c>
      <c r="T12" t="s">
        <v>137</v>
      </c>
      <c r="U12" t="s">
        <v>36</v>
      </c>
      <c r="V12" t="s">
        <v>138</v>
      </c>
      <c r="W12" t="s">
        <v>37</v>
      </c>
      <c r="X12" t="s">
        <v>139</v>
      </c>
      <c r="Y12" t="s">
        <v>140</v>
      </c>
      <c r="Z12" t="s">
        <v>418</v>
      </c>
    </row>
    <row r="13" spans="1:28">
      <c r="A13" t="s">
        <v>57</v>
      </c>
      <c r="B13" t="s">
        <v>58</v>
      </c>
      <c r="C13">
        <v>2019</v>
      </c>
      <c r="D13" t="s">
        <v>59</v>
      </c>
      <c r="E13">
        <v>33</v>
      </c>
      <c r="F13" t="s">
        <v>419</v>
      </c>
      <c r="G13" t="s">
        <v>420</v>
      </c>
      <c r="H13" t="s">
        <v>421</v>
      </c>
      <c r="I13" t="s">
        <v>422</v>
      </c>
      <c r="J13" t="s">
        <v>423</v>
      </c>
      <c r="K13" t="s">
        <v>150</v>
      </c>
      <c r="L13" t="s">
        <v>424</v>
      </c>
      <c r="N13" t="s">
        <v>425</v>
      </c>
      <c r="O13" t="s">
        <v>227</v>
      </c>
      <c r="P13" t="s">
        <v>228</v>
      </c>
      <c r="Q13" t="s">
        <v>229</v>
      </c>
      <c r="R13" t="s">
        <v>230</v>
      </c>
      <c r="S13">
        <v>381</v>
      </c>
      <c r="T13" t="s">
        <v>60</v>
      </c>
      <c r="U13" t="s">
        <v>36</v>
      </c>
      <c r="V13" t="s">
        <v>61</v>
      </c>
      <c r="W13" t="s">
        <v>37</v>
      </c>
      <c r="X13" t="s">
        <v>62</v>
      </c>
      <c r="Y13" t="s">
        <v>63</v>
      </c>
      <c r="Z13" t="s">
        <v>426</v>
      </c>
    </row>
    <row r="14" spans="1:28">
      <c r="A14" t="s">
        <v>205</v>
      </c>
      <c r="B14" t="s">
        <v>206</v>
      </c>
      <c r="C14">
        <v>2025</v>
      </c>
      <c r="D14" t="s">
        <v>76</v>
      </c>
      <c r="E14">
        <v>0</v>
      </c>
      <c r="F14" t="s">
        <v>427</v>
      </c>
      <c r="G14" t="s">
        <v>428</v>
      </c>
      <c r="H14" t="s">
        <v>429</v>
      </c>
      <c r="I14" t="s">
        <v>430</v>
      </c>
      <c r="J14" t="s">
        <v>431</v>
      </c>
      <c r="K14" t="s">
        <v>150</v>
      </c>
      <c r="L14" t="s">
        <v>432</v>
      </c>
      <c r="N14" t="s">
        <v>301</v>
      </c>
      <c r="O14" t="s">
        <v>227</v>
      </c>
      <c r="P14" t="s">
        <v>228</v>
      </c>
      <c r="Q14" t="s">
        <v>318</v>
      </c>
      <c r="R14" t="s">
        <v>230</v>
      </c>
      <c r="S14">
        <v>426</v>
      </c>
      <c r="T14" t="s">
        <v>50</v>
      </c>
      <c r="U14" t="s">
        <v>207</v>
      </c>
      <c r="V14" t="s">
        <v>208</v>
      </c>
      <c r="W14" t="s">
        <v>16</v>
      </c>
      <c r="X14" t="s">
        <v>209</v>
      </c>
      <c r="Y14" t="s">
        <v>210</v>
      </c>
      <c r="Z14" t="s">
        <v>433</v>
      </c>
    </row>
    <row r="15" spans="1:28">
      <c r="A15" t="s">
        <v>157</v>
      </c>
      <c r="B15" t="s">
        <v>158</v>
      </c>
      <c r="C15">
        <v>2018</v>
      </c>
      <c r="D15" t="s">
        <v>159</v>
      </c>
      <c r="E15">
        <v>4</v>
      </c>
      <c r="F15" t="s">
        <v>456</v>
      </c>
      <c r="G15" t="s">
        <v>457</v>
      </c>
      <c r="H15" t="s">
        <v>458</v>
      </c>
      <c r="I15" t="s">
        <v>459</v>
      </c>
      <c r="J15" t="s">
        <v>460</v>
      </c>
      <c r="K15" t="s">
        <v>461</v>
      </c>
      <c r="L15" t="s">
        <v>462</v>
      </c>
      <c r="N15" t="s">
        <v>463</v>
      </c>
      <c r="O15" t="s">
        <v>227</v>
      </c>
      <c r="P15" t="s">
        <v>228</v>
      </c>
      <c r="Q15" t="s">
        <v>229</v>
      </c>
      <c r="R15" t="s">
        <v>230</v>
      </c>
      <c r="S15">
        <v>685</v>
      </c>
      <c r="T15" t="s">
        <v>160</v>
      </c>
      <c r="U15" t="s">
        <v>36</v>
      </c>
      <c r="V15" t="s">
        <v>161</v>
      </c>
      <c r="W15" t="s">
        <v>37</v>
      </c>
      <c r="X15" t="s">
        <v>162</v>
      </c>
      <c r="Y15" t="s">
        <v>163</v>
      </c>
      <c r="Z15" t="s">
        <v>350</v>
      </c>
    </row>
    <row r="16" spans="1:28">
      <c r="A16" t="s">
        <v>19</v>
      </c>
      <c r="B16" t="s">
        <v>20</v>
      </c>
      <c r="C16">
        <v>2019</v>
      </c>
      <c r="D16" t="s">
        <v>21</v>
      </c>
      <c r="E16">
        <v>54</v>
      </c>
      <c r="F16" t="s">
        <v>464</v>
      </c>
      <c r="G16" t="s">
        <v>465</v>
      </c>
      <c r="H16" t="s">
        <v>466</v>
      </c>
      <c r="I16" t="s">
        <v>467</v>
      </c>
      <c r="J16" t="s">
        <v>468</v>
      </c>
      <c r="K16" t="s">
        <v>150</v>
      </c>
      <c r="L16" t="s">
        <v>469</v>
      </c>
      <c r="N16" t="s">
        <v>448</v>
      </c>
      <c r="O16" t="s">
        <v>227</v>
      </c>
      <c r="P16" t="s">
        <v>228</v>
      </c>
      <c r="Q16" t="s">
        <v>229</v>
      </c>
      <c r="R16" t="s">
        <v>230</v>
      </c>
      <c r="S16">
        <v>725</v>
      </c>
      <c r="T16" t="s">
        <v>22</v>
      </c>
      <c r="U16" t="s">
        <v>23</v>
      </c>
      <c r="V16" t="s">
        <v>24</v>
      </c>
      <c r="W16" t="s">
        <v>16</v>
      </c>
      <c r="X16" t="s">
        <v>25</v>
      </c>
      <c r="Y16" t="s">
        <v>26</v>
      </c>
      <c r="Z16" t="s">
        <v>470</v>
      </c>
    </row>
    <row r="17" spans="1:26">
      <c r="A17" t="s">
        <v>164</v>
      </c>
      <c r="B17" t="s">
        <v>165</v>
      </c>
      <c r="C17">
        <v>2025</v>
      </c>
      <c r="D17" t="s">
        <v>72</v>
      </c>
      <c r="E17">
        <v>4</v>
      </c>
      <c r="F17" t="s">
        <v>471</v>
      </c>
      <c r="G17" t="s">
        <v>472</v>
      </c>
      <c r="H17" t="s">
        <v>473</v>
      </c>
      <c r="I17" t="s">
        <v>474</v>
      </c>
      <c r="J17" t="s">
        <v>475</v>
      </c>
      <c r="K17" t="s">
        <v>476</v>
      </c>
      <c r="M17" t="s">
        <v>477</v>
      </c>
      <c r="O17" t="s">
        <v>227</v>
      </c>
      <c r="P17" t="s">
        <v>228</v>
      </c>
      <c r="Q17" t="s">
        <v>229</v>
      </c>
      <c r="R17" t="s">
        <v>230</v>
      </c>
      <c r="S17">
        <v>734</v>
      </c>
      <c r="T17" t="s">
        <v>137</v>
      </c>
      <c r="U17" t="s">
        <v>36</v>
      </c>
      <c r="V17" t="s">
        <v>30</v>
      </c>
      <c r="W17" t="s">
        <v>56</v>
      </c>
      <c r="X17" t="s">
        <v>166</v>
      </c>
      <c r="Y17" t="s">
        <v>30</v>
      </c>
      <c r="Z17" t="s">
        <v>478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8849E-C21F-F145-A271-2EFB6A430587}">
  <dimension ref="A1:Z10"/>
  <sheetViews>
    <sheetView workbookViewId="0">
      <selection activeCell="P1" sqref="A1:XFD1"/>
    </sheetView>
  </sheetViews>
  <sheetFormatPr baseColWidth="10" defaultRowHeight="16"/>
  <sheetData>
    <row r="1" spans="1:26">
      <c r="A1" s="7" t="s">
        <v>0</v>
      </c>
      <c r="B1" s="7" t="s">
        <v>1</v>
      </c>
      <c r="C1" s="7" t="s">
        <v>2</v>
      </c>
      <c r="D1" s="7" t="s">
        <v>3</v>
      </c>
      <c r="E1" s="7" t="s">
        <v>4</v>
      </c>
      <c r="F1" s="7" t="s">
        <v>211</v>
      </c>
      <c r="G1" s="7" t="s">
        <v>212</v>
      </c>
      <c r="H1" s="7" t="s">
        <v>213</v>
      </c>
      <c r="I1" s="7" t="s">
        <v>214</v>
      </c>
      <c r="J1" s="7" t="s">
        <v>215</v>
      </c>
      <c r="K1" s="7" t="s">
        <v>216</v>
      </c>
      <c r="L1" s="7" t="s">
        <v>217</v>
      </c>
      <c r="M1" s="7" t="s">
        <v>218</v>
      </c>
      <c r="N1" s="7" t="s">
        <v>219</v>
      </c>
      <c r="O1" s="7" t="s">
        <v>220</v>
      </c>
      <c r="P1" s="7" t="s">
        <v>221</v>
      </c>
      <c r="Q1" s="7" t="s">
        <v>222</v>
      </c>
      <c r="R1" s="7" t="s">
        <v>224</v>
      </c>
      <c r="S1" s="7" t="s">
        <v>5</v>
      </c>
      <c r="T1" s="7" t="s">
        <v>225</v>
      </c>
      <c r="U1" s="7" t="s">
        <v>6</v>
      </c>
      <c r="V1" s="7" t="s">
        <v>7</v>
      </c>
      <c r="W1" s="7" t="s">
        <v>8</v>
      </c>
      <c r="X1" s="7" t="s">
        <v>9</v>
      </c>
      <c r="Y1" s="7" t="s">
        <v>10</v>
      </c>
      <c r="Z1" s="7" t="s">
        <v>226</v>
      </c>
    </row>
    <row r="2" spans="1:26">
      <c r="A2" t="s">
        <v>64</v>
      </c>
      <c r="B2" t="s">
        <v>65</v>
      </c>
      <c r="C2">
        <v>2021</v>
      </c>
      <c r="D2" t="s">
        <v>55</v>
      </c>
      <c r="E2">
        <v>32</v>
      </c>
      <c r="F2" t="s">
        <v>247</v>
      </c>
      <c r="G2" t="s">
        <v>248</v>
      </c>
      <c r="H2" t="s">
        <v>249</v>
      </c>
      <c r="I2" t="s">
        <v>250</v>
      </c>
      <c r="J2" t="s">
        <v>251</v>
      </c>
      <c r="K2" t="s">
        <v>150</v>
      </c>
      <c r="L2" t="s">
        <v>252</v>
      </c>
      <c r="N2" t="s">
        <v>253</v>
      </c>
      <c r="O2" t="s">
        <v>227</v>
      </c>
      <c r="P2" t="s">
        <v>228</v>
      </c>
      <c r="Q2" t="s">
        <v>229</v>
      </c>
      <c r="R2" t="s">
        <v>230</v>
      </c>
      <c r="S2">
        <v>10</v>
      </c>
      <c r="T2" t="s">
        <v>50</v>
      </c>
      <c r="U2" t="s">
        <v>66</v>
      </c>
      <c r="V2" t="s">
        <v>67</v>
      </c>
      <c r="W2" t="s">
        <v>37</v>
      </c>
      <c r="X2" t="s">
        <v>68</v>
      </c>
      <c r="Y2" t="s">
        <v>69</v>
      </c>
      <c r="Z2" t="s">
        <v>254</v>
      </c>
    </row>
    <row r="3" spans="1:26">
      <c r="A3" t="s">
        <v>263</v>
      </c>
      <c r="B3" t="s">
        <v>33</v>
      </c>
      <c r="C3">
        <v>2017</v>
      </c>
      <c r="D3" t="s">
        <v>34</v>
      </c>
      <c r="E3">
        <v>37</v>
      </c>
      <c r="F3" t="s">
        <v>264</v>
      </c>
      <c r="G3" t="s">
        <v>265</v>
      </c>
      <c r="H3" t="s">
        <v>266</v>
      </c>
      <c r="I3" t="s">
        <v>267</v>
      </c>
      <c r="J3" t="s">
        <v>268</v>
      </c>
      <c r="K3" t="s">
        <v>269</v>
      </c>
      <c r="L3" t="s">
        <v>270</v>
      </c>
      <c r="M3" t="s">
        <v>150</v>
      </c>
      <c r="N3" t="s">
        <v>150</v>
      </c>
      <c r="O3" t="s">
        <v>227</v>
      </c>
      <c r="P3" t="s">
        <v>228</v>
      </c>
      <c r="Q3" t="s">
        <v>229</v>
      </c>
      <c r="R3" t="s">
        <v>230</v>
      </c>
      <c r="S3">
        <v>12</v>
      </c>
      <c r="T3" t="s">
        <v>35</v>
      </c>
      <c r="U3" t="s">
        <v>36</v>
      </c>
      <c r="V3" t="s">
        <v>30</v>
      </c>
      <c r="W3" t="s">
        <v>37</v>
      </c>
      <c r="X3" t="s">
        <v>38</v>
      </c>
      <c r="Y3" t="s">
        <v>39</v>
      </c>
      <c r="Z3" t="s">
        <v>271</v>
      </c>
    </row>
    <row r="4" spans="1:26">
      <c r="A4" t="s">
        <v>120</v>
      </c>
      <c r="B4" t="s">
        <v>121</v>
      </c>
      <c r="C4">
        <v>2022</v>
      </c>
      <c r="D4" t="s">
        <v>122</v>
      </c>
      <c r="E4">
        <v>10</v>
      </c>
      <c r="F4" t="s">
        <v>310</v>
      </c>
      <c r="G4" t="s">
        <v>311</v>
      </c>
      <c r="H4" t="s">
        <v>312</v>
      </c>
      <c r="I4" t="s">
        <v>313</v>
      </c>
      <c r="J4" t="s">
        <v>314</v>
      </c>
      <c r="K4" t="s">
        <v>150</v>
      </c>
      <c r="L4" t="s">
        <v>150</v>
      </c>
      <c r="N4" t="s">
        <v>315</v>
      </c>
      <c r="O4" t="s">
        <v>227</v>
      </c>
      <c r="P4" t="s">
        <v>228</v>
      </c>
      <c r="Q4" t="s">
        <v>229</v>
      </c>
      <c r="R4" t="s">
        <v>230</v>
      </c>
      <c r="S4">
        <v>68</v>
      </c>
      <c r="T4" t="s">
        <v>60</v>
      </c>
      <c r="U4" t="s">
        <v>108</v>
      </c>
      <c r="V4" t="s">
        <v>30</v>
      </c>
      <c r="W4" t="s">
        <v>37</v>
      </c>
      <c r="X4" t="s">
        <v>123</v>
      </c>
      <c r="Y4" t="s">
        <v>124</v>
      </c>
      <c r="Z4" t="s">
        <v>317</v>
      </c>
    </row>
    <row r="5" spans="1:26">
      <c r="A5" t="s">
        <v>74</v>
      </c>
      <c r="B5" t="s">
        <v>75</v>
      </c>
      <c r="C5">
        <v>2021</v>
      </c>
      <c r="D5" t="s">
        <v>76</v>
      </c>
      <c r="E5">
        <v>22</v>
      </c>
      <c r="F5" t="s">
        <v>327</v>
      </c>
      <c r="G5" t="s">
        <v>328</v>
      </c>
      <c r="H5" t="s">
        <v>329</v>
      </c>
      <c r="I5" t="s">
        <v>330</v>
      </c>
      <c r="J5" t="s">
        <v>331</v>
      </c>
      <c r="K5" t="s">
        <v>332</v>
      </c>
      <c r="L5" t="s">
        <v>333</v>
      </c>
      <c r="N5" t="s">
        <v>301</v>
      </c>
      <c r="O5" t="s">
        <v>227</v>
      </c>
      <c r="P5" t="s">
        <v>228</v>
      </c>
      <c r="Q5" t="s">
        <v>229</v>
      </c>
      <c r="R5" t="s">
        <v>230</v>
      </c>
      <c r="S5">
        <v>117</v>
      </c>
      <c r="T5" t="s">
        <v>77</v>
      </c>
      <c r="U5" t="s">
        <v>78</v>
      </c>
      <c r="V5" t="s">
        <v>79</v>
      </c>
      <c r="W5" t="s">
        <v>37</v>
      </c>
      <c r="X5" t="s">
        <v>80</v>
      </c>
      <c r="Y5" t="s">
        <v>81</v>
      </c>
      <c r="Z5" t="s">
        <v>334</v>
      </c>
    </row>
    <row r="6" spans="1:26">
      <c r="A6" t="s">
        <v>335</v>
      </c>
      <c r="B6" t="s">
        <v>40</v>
      </c>
      <c r="C6">
        <v>2019</v>
      </c>
      <c r="D6" t="s">
        <v>41</v>
      </c>
      <c r="E6">
        <v>35</v>
      </c>
      <c r="F6" t="s">
        <v>336</v>
      </c>
      <c r="G6" t="s">
        <v>337</v>
      </c>
      <c r="H6" t="s">
        <v>338</v>
      </c>
      <c r="I6" t="s">
        <v>339</v>
      </c>
      <c r="J6" t="s">
        <v>340</v>
      </c>
      <c r="K6" t="s">
        <v>341</v>
      </c>
      <c r="L6" t="s">
        <v>150</v>
      </c>
      <c r="M6" t="s">
        <v>150</v>
      </c>
      <c r="N6" t="s">
        <v>150</v>
      </c>
      <c r="O6" t="s">
        <v>227</v>
      </c>
      <c r="P6" t="s">
        <v>228</v>
      </c>
      <c r="Q6" t="s">
        <v>229</v>
      </c>
      <c r="R6" t="s">
        <v>230</v>
      </c>
      <c r="S6">
        <v>127</v>
      </c>
      <c r="T6" t="s">
        <v>42</v>
      </c>
      <c r="U6" t="s">
        <v>43</v>
      </c>
      <c r="V6" t="s">
        <v>44</v>
      </c>
      <c r="W6" t="s">
        <v>16</v>
      </c>
      <c r="X6" t="s">
        <v>45</v>
      </c>
      <c r="Y6" t="s">
        <v>46</v>
      </c>
      <c r="Z6" t="s">
        <v>343</v>
      </c>
    </row>
    <row r="7" spans="1:26">
      <c r="A7" t="s">
        <v>201</v>
      </c>
      <c r="B7" t="s">
        <v>202</v>
      </c>
      <c r="C7">
        <v>2025</v>
      </c>
      <c r="D7" t="s">
        <v>129</v>
      </c>
      <c r="E7">
        <v>0</v>
      </c>
      <c r="F7" t="s">
        <v>351</v>
      </c>
      <c r="G7" t="s">
        <v>352</v>
      </c>
      <c r="H7" t="s">
        <v>353</v>
      </c>
      <c r="I7" t="s">
        <v>354</v>
      </c>
      <c r="J7" t="s">
        <v>355</v>
      </c>
      <c r="K7" t="s">
        <v>150</v>
      </c>
      <c r="L7" t="s">
        <v>356</v>
      </c>
      <c r="N7" t="s">
        <v>237</v>
      </c>
      <c r="O7" t="s">
        <v>227</v>
      </c>
      <c r="P7" t="s">
        <v>228</v>
      </c>
      <c r="Q7" t="s">
        <v>229</v>
      </c>
      <c r="R7" t="s">
        <v>230</v>
      </c>
      <c r="S7">
        <v>147</v>
      </c>
      <c r="T7" t="s">
        <v>146</v>
      </c>
      <c r="U7" t="s">
        <v>30</v>
      </c>
      <c r="V7" t="s">
        <v>73</v>
      </c>
      <c r="W7" t="s">
        <v>37</v>
      </c>
      <c r="X7" t="s">
        <v>203</v>
      </c>
      <c r="Y7" t="s">
        <v>204</v>
      </c>
      <c r="Z7" t="s">
        <v>357</v>
      </c>
    </row>
    <row r="8" spans="1:26">
      <c r="A8" t="s">
        <v>358</v>
      </c>
      <c r="B8" t="s">
        <v>92</v>
      </c>
      <c r="C8">
        <v>2021</v>
      </c>
      <c r="D8" t="s">
        <v>90</v>
      </c>
      <c r="E8">
        <v>17</v>
      </c>
      <c r="F8" t="s">
        <v>359</v>
      </c>
      <c r="G8" t="s">
        <v>360</v>
      </c>
      <c r="H8" t="s">
        <v>361</v>
      </c>
      <c r="I8" t="s">
        <v>362</v>
      </c>
      <c r="J8" t="s">
        <v>363</v>
      </c>
      <c r="K8" t="s">
        <v>364</v>
      </c>
      <c r="L8" t="s">
        <v>365</v>
      </c>
      <c r="M8" t="s">
        <v>150</v>
      </c>
      <c r="N8" t="s">
        <v>150</v>
      </c>
      <c r="O8" t="s">
        <v>227</v>
      </c>
      <c r="P8" t="s">
        <v>228</v>
      </c>
      <c r="Q8" t="s">
        <v>229</v>
      </c>
      <c r="R8" t="s">
        <v>230</v>
      </c>
      <c r="S8">
        <v>182</v>
      </c>
      <c r="T8" t="s">
        <v>93</v>
      </c>
      <c r="U8" t="s">
        <v>94</v>
      </c>
      <c r="V8" t="s">
        <v>30</v>
      </c>
      <c r="W8" t="s">
        <v>16</v>
      </c>
      <c r="X8" t="s">
        <v>95</v>
      </c>
      <c r="Y8" t="s">
        <v>96</v>
      </c>
      <c r="Z8" t="s">
        <v>317</v>
      </c>
    </row>
    <row r="9" spans="1:26">
      <c r="A9" t="s">
        <v>371</v>
      </c>
      <c r="B9" t="s">
        <v>11</v>
      </c>
      <c r="C9">
        <v>2020</v>
      </c>
      <c r="D9" t="s">
        <v>12</v>
      </c>
      <c r="E9">
        <v>87</v>
      </c>
      <c r="F9" t="s">
        <v>372</v>
      </c>
      <c r="G9" t="s">
        <v>373</v>
      </c>
      <c r="H9" t="s">
        <v>374</v>
      </c>
      <c r="I9" t="s">
        <v>375</v>
      </c>
      <c r="J9" t="s">
        <v>376</v>
      </c>
      <c r="K9" t="s">
        <v>377</v>
      </c>
      <c r="L9" t="s">
        <v>150</v>
      </c>
      <c r="M9" t="s">
        <v>150</v>
      </c>
      <c r="N9" t="s">
        <v>150</v>
      </c>
      <c r="O9" t="s">
        <v>227</v>
      </c>
      <c r="P9" t="s">
        <v>228</v>
      </c>
      <c r="Q9" t="s">
        <v>229</v>
      </c>
      <c r="R9" t="s">
        <v>230</v>
      </c>
      <c r="S9">
        <v>191</v>
      </c>
      <c r="T9" t="s">
        <v>13</v>
      </c>
      <c r="U9" t="s">
        <v>14</v>
      </c>
      <c r="V9" t="s">
        <v>15</v>
      </c>
      <c r="W9" t="s">
        <v>16</v>
      </c>
      <c r="X9" t="s">
        <v>17</v>
      </c>
      <c r="Y9" t="s">
        <v>18</v>
      </c>
      <c r="Z9" t="s">
        <v>317</v>
      </c>
    </row>
    <row r="10" spans="1:26">
      <c r="A10" t="s">
        <v>183</v>
      </c>
      <c r="B10" t="s">
        <v>184</v>
      </c>
      <c r="C10">
        <v>2025</v>
      </c>
      <c r="D10" t="s">
        <v>185</v>
      </c>
      <c r="E10">
        <v>1</v>
      </c>
      <c r="F10" t="s">
        <v>386</v>
      </c>
      <c r="G10" t="s">
        <v>387</v>
      </c>
      <c r="H10" t="s">
        <v>388</v>
      </c>
      <c r="I10" t="s">
        <v>389</v>
      </c>
      <c r="J10" t="s">
        <v>390</v>
      </c>
      <c r="K10" t="s">
        <v>391</v>
      </c>
      <c r="L10" t="s">
        <v>392</v>
      </c>
      <c r="N10" t="s">
        <v>237</v>
      </c>
      <c r="O10" t="s">
        <v>227</v>
      </c>
      <c r="P10" t="s">
        <v>228</v>
      </c>
      <c r="Q10" t="s">
        <v>229</v>
      </c>
      <c r="R10" t="s">
        <v>230</v>
      </c>
      <c r="S10">
        <v>208</v>
      </c>
      <c r="T10" t="s">
        <v>186</v>
      </c>
      <c r="U10" t="s">
        <v>187</v>
      </c>
      <c r="V10" t="s">
        <v>15</v>
      </c>
      <c r="W10" t="s">
        <v>16</v>
      </c>
      <c r="X10" t="s">
        <v>188</v>
      </c>
      <c r="Y10" t="s">
        <v>189</v>
      </c>
      <c r="Z10" t="s">
        <v>317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4B3DA-0F45-C242-B191-4DC978AF9EA7}">
  <dimension ref="A1:Z15"/>
  <sheetViews>
    <sheetView topLeftCell="I1" workbookViewId="0">
      <selection activeCell="T2" sqref="T2:Z2"/>
    </sheetView>
  </sheetViews>
  <sheetFormatPr baseColWidth="10" defaultRowHeight="16"/>
  <sheetData>
    <row r="1" spans="1:26">
      <c r="A1" s="7" t="s">
        <v>0</v>
      </c>
      <c r="B1" s="7" t="s">
        <v>1</v>
      </c>
      <c r="C1" s="7" t="s">
        <v>2</v>
      </c>
      <c r="D1" s="7" t="s">
        <v>3</v>
      </c>
      <c r="E1" s="7" t="s">
        <v>4</v>
      </c>
      <c r="F1" s="7" t="s">
        <v>211</v>
      </c>
      <c r="G1" s="7" t="s">
        <v>212</v>
      </c>
      <c r="H1" s="7" t="s">
        <v>213</v>
      </c>
      <c r="I1" s="7" t="s">
        <v>214</v>
      </c>
      <c r="J1" s="7" t="s">
        <v>215</v>
      </c>
      <c r="K1" s="7" t="s">
        <v>216</v>
      </c>
      <c r="L1" s="7" t="s">
        <v>217</v>
      </c>
      <c r="M1" s="7" t="s">
        <v>218</v>
      </c>
      <c r="N1" s="7" t="s">
        <v>219</v>
      </c>
      <c r="O1" s="7" t="s">
        <v>220</v>
      </c>
      <c r="P1" s="7" t="s">
        <v>221</v>
      </c>
      <c r="Q1" s="7" t="s">
        <v>222</v>
      </c>
      <c r="R1" s="7" t="s">
        <v>224</v>
      </c>
      <c r="S1" s="7" t="s">
        <v>5</v>
      </c>
      <c r="T1" s="7" t="s">
        <v>225</v>
      </c>
      <c r="U1" s="7" t="s">
        <v>6</v>
      </c>
      <c r="V1" s="7" t="s">
        <v>7</v>
      </c>
      <c r="W1" s="7" t="s">
        <v>8</v>
      </c>
      <c r="X1" s="7" t="s">
        <v>9</v>
      </c>
      <c r="Y1" s="7" t="s">
        <v>10</v>
      </c>
      <c r="Z1" s="7" t="s">
        <v>226</v>
      </c>
    </row>
    <row r="2" spans="1:26">
      <c r="A2" t="s">
        <v>179</v>
      </c>
      <c r="B2" s="2" t="s">
        <v>184</v>
      </c>
      <c r="C2">
        <v>2025</v>
      </c>
      <c r="D2" t="s">
        <v>29</v>
      </c>
      <c r="E2">
        <v>2</v>
      </c>
      <c r="F2" t="s">
        <v>231</v>
      </c>
      <c r="G2" t="s">
        <v>232</v>
      </c>
      <c r="H2" t="s">
        <v>233</v>
      </c>
      <c r="I2" t="s">
        <v>234</v>
      </c>
      <c r="J2" t="s">
        <v>235</v>
      </c>
      <c r="K2" t="s">
        <v>150</v>
      </c>
      <c r="L2" t="s">
        <v>236</v>
      </c>
      <c r="N2" t="s">
        <v>237</v>
      </c>
      <c r="O2" t="s">
        <v>227</v>
      </c>
      <c r="P2" t="s">
        <v>228</v>
      </c>
      <c r="Q2" t="s">
        <v>229</v>
      </c>
      <c r="R2" t="s">
        <v>230</v>
      </c>
      <c r="S2">
        <v>3</v>
      </c>
      <c r="T2" t="s">
        <v>60</v>
      </c>
      <c r="U2" t="s">
        <v>43</v>
      </c>
      <c r="V2" t="s">
        <v>30</v>
      </c>
      <c r="W2" t="s">
        <v>16</v>
      </c>
      <c r="X2" t="s">
        <v>181</v>
      </c>
      <c r="Y2" t="s">
        <v>182</v>
      </c>
      <c r="Z2" t="s">
        <v>238</v>
      </c>
    </row>
    <row r="3" spans="1:26">
      <c r="A3" t="s">
        <v>111</v>
      </c>
      <c r="B3" t="s">
        <v>112</v>
      </c>
      <c r="C3">
        <v>2024</v>
      </c>
      <c r="D3" t="s">
        <v>113</v>
      </c>
      <c r="E3">
        <v>12</v>
      </c>
      <c r="F3" t="s">
        <v>281</v>
      </c>
      <c r="G3" t="s">
        <v>282</v>
      </c>
      <c r="H3" t="s">
        <v>283</v>
      </c>
      <c r="I3" t="s">
        <v>284</v>
      </c>
      <c r="J3" t="s">
        <v>285</v>
      </c>
      <c r="K3" t="s">
        <v>150</v>
      </c>
      <c r="L3" t="s">
        <v>286</v>
      </c>
      <c r="N3" t="s">
        <v>237</v>
      </c>
      <c r="O3" t="s">
        <v>227</v>
      </c>
      <c r="P3" t="s">
        <v>228</v>
      </c>
      <c r="Q3" t="s">
        <v>229</v>
      </c>
      <c r="R3" t="s">
        <v>230</v>
      </c>
      <c r="S3">
        <v>18</v>
      </c>
      <c r="T3" t="s">
        <v>60</v>
      </c>
      <c r="U3" t="s">
        <v>30</v>
      </c>
      <c r="V3" t="s">
        <v>73</v>
      </c>
      <c r="W3" t="s">
        <v>31</v>
      </c>
      <c r="X3" t="s">
        <v>114</v>
      </c>
      <c r="Y3" t="s">
        <v>30</v>
      </c>
      <c r="Z3" t="s">
        <v>287</v>
      </c>
    </row>
    <row r="4" spans="1:26">
      <c r="A4" t="s">
        <v>70</v>
      </c>
      <c r="B4" t="s">
        <v>71</v>
      </c>
      <c r="C4">
        <v>2024</v>
      </c>
      <c r="D4" t="s">
        <v>72</v>
      </c>
      <c r="E4">
        <v>27</v>
      </c>
      <c r="F4" t="s">
        <v>295</v>
      </c>
      <c r="G4" t="s">
        <v>296</v>
      </c>
      <c r="H4" t="s">
        <v>297</v>
      </c>
      <c r="I4" t="s">
        <v>298</v>
      </c>
      <c r="J4" t="s">
        <v>299</v>
      </c>
      <c r="K4" t="s">
        <v>150</v>
      </c>
      <c r="L4" t="s">
        <v>300</v>
      </c>
      <c r="N4" t="s">
        <v>301</v>
      </c>
      <c r="O4" t="s">
        <v>227</v>
      </c>
      <c r="P4" t="s">
        <v>228</v>
      </c>
      <c r="Q4" t="s">
        <v>229</v>
      </c>
      <c r="R4" t="s">
        <v>230</v>
      </c>
      <c r="S4">
        <v>32</v>
      </c>
      <c r="T4" t="s">
        <v>35</v>
      </c>
      <c r="U4" t="s">
        <v>30</v>
      </c>
      <c r="V4" t="s">
        <v>73</v>
      </c>
      <c r="W4" t="s">
        <v>31</v>
      </c>
      <c r="X4" t="s">
        <v>32</v>
      </c>
      <c r="Y4" t="s">
        <v>30</v>
      </c>
      <c r="Z4" t="s">
        <v>302</v>
      </c>
    </row>
    <row r="5" spans="1:26">
      <c r="A5" t="s">
        <v>27</v>
      </c>
      <c r="B5" t="s">
        <v>28</v>
      </c>
      <c r="C5">
        <v>2017</v>
      </c>
      <c r="D5" t="s">
        <v>29</v>
      </c>
      <c r="E5">
        <v>42</v>
      </c>
      <c r="F5" t="s">
        <v>303</v>
      </c>
      <c r="G5" t="s">
        <v>304</v>
      </c>
      <c r="H5" t="s">
        <v>305</v>
      </c>
      <c r="I5" t="s">
        <v>306</v>
      </c>
      <c r="J5" t="s">
        <v>307</v>
      </c>
      <c r="K5" t="s">
        <v>150</v>
      </c>
      <c r="L5" t="s">
        <v>308</v>
      </c>
      <c r="N5" t="s">
        <v>237</v>
      </c>
      <c r="O5" t="s">
        <v>227</v>
      </c>
      <c r="P5" t="s">
        <v>228</v>
      </c>
      <c r="Q5" t="s">
        <v>229</v>
      </c>
      <c r="R5" t="s">
        <v>230</v>
      </c>
      <c r="S5">
        <v>46</v>
      </c>
      <c r="T5" t="s">
        <v>30</v>
      </c>
      <c r="U5" t="s">
        <v>30</v>
      </c>
      <c r="V5" t="s">
        <v>30</v>
      </c>
      <c r="W5" t="s">
        <v>31</v>
      </c>
      <c r="X5" t="s">
        <v>32</v>
      </c>
      <c r="Y5" t="s">
        <v>30</v>
      </c>
      <c r="Z5" t="s">
        <v>309</v>
      </c>
    </row>
    <row r="6" spans="1:26">
      <c r="A6" t="s">
        <v>127</v>
      </c>
      <c r="B6" t="s">
        <v>128</v>
      </c>
      <c r="C6">
        <v>2024</v>
      </c>
      <c r="D6" t="s">
        <v>129</v>
      </c>
      <c r="E6">
        <v>8</v>
      </c>
      <c r="F6" t="s">
        <v>319</v>
      </c>
      <c r="G6" t="s">
        <v>320</v>
      </c>
      <c r="H6" t="s">
        <v>321</v>
      </c>
      <c r="I6" t="s">
        <v>322</v>
      </c>
      <c r="J6" t="s">
        <v>323</v>
      </c>
      <c r="K6" t="s">
        <v>324</v>
      </c>
      <c r="L6" t="s">
        <v>325</v>
      </c>
      <c r="N6" t="s">
        <v>237</v>
      </c>
      <c r="O6" t="s">
        <v>227</v>
      </c>
      <c r="P6" t="s">
        <v>228</v>
      </c>
      <c r="Q6" t="s">
        <v>229</v>
      </c>
      <c r="R6" t="s">
        <v>230</v>
      </c>
      <c r="S6">
        <v>98</v>
      </c>
      <c r="T6" t="s">
        <v>130</v>
      </c>
      <c r="U6" t="s">
        <v>131</v>
      </c>
      <c r="V6" t="s">
        <v>73</v>
      </c>
      <c r="W6" t="s">
        <v>16</v>
      </c>
      <c r="X6" t="s">
        <v>132</v>
      </c>
      <c r="Y6" t="s">
        <v>133</v>
      </c>
      <c r="Z6" t="s">
        <v>326</v>
      </c>
    </row>
    <row r="7" spans="1:26">
      <c r="A7" t="s">
        <v>74</v>
      </c>
      <c r="B7" t="s">
        <v>75</v>
      </c>
      <c r="C7">
        <v>2021</v>
      </c>
      <c r="D7" t="s">
        <v>76</v>
      </c>
      <c r="E7">
        <v>22</v>
      </c>
      <c r="F7" t="s">
        <v>327</v>
      </c>
      <c r="G7" t="s">
        <v>328</v>
      </c>
      <c r="H7" t="s">
        <v>329</v>
      </c>
      <c r="I7" t="s">
        <v>330</v>
      </c>
      <c r="J7" t="s">
        <v>331</v>
      </c>
      <c r="K7" t="s">
        <v>332</v>
      </c>
      <c r="L7" t="s">
        <v>333</v>
      </c>
      <c r="N7" t="s">
        <v>301</v>
      </c>
      <c r="O7" t="s">
        <v>227</v>
      </c>
      <c r="P7" t="s">
        <v>228</v>
      </c>
      <c r="Q7" t="s">
        <v>229</v>
      </c>
      <c r="R7" t="s">
        <v>230</v>
      </c>
      <c r="S7">
        <v>117</v>
      </c>
      <c r="T7" t="s">
        <v>77</v>
      </c>
      <c r="U7" t="s">
        <v>78</v>
      </c>
      <c r="V7" t="s">
        <v>79</v>
      </c>
      <c r="W7" t="s">
        <v>37</v>
      </c>
      <c r="X7" t="s">
        <v>80</v>
      </c>
      <c r="Y7" t="s">
        <v>81</v>
      </c>
      <c r="Z7" t="s">
        <v>334</v>
      </c>
    </row>
    <row r="8" spans="1:26">
      <c r="A8" t="s">
        <v>201</v>
      </c>
      <c r="B8" t="s">
        <v>202</v>
      </c>
      <c r="C8">
        <v>2025</v>
      </c>
      <c r="D8" t="s">
        <v>129</v>
      </c>
      <c r="E8">
        <v>0</v>
      </c>
      <c r="F8" t="s">
        <v>351</v>
      </c>
      <c r="G8" t="s">
        <v>352</v>
      </c>
      <c r="H8" t="s">
        <v>353</v>
      </c>
      <c r="I8" t="s">
        <v>354</v>
      </c>
      <c r="J8" t="s">
        <v>355</v>
      </c>
      <c r="K8" t="s">
        <v>150</v>
      </c>
      <c r="L8" t="s">
        <v>356</v>
      </c>
      <c r="N8" t="s">
        <v>237</v>
      </c>
      <c r="O8" t="s">
        <v>227</v>
      </c>
      <c r="P8" t="s">
        <v>228</v>
      </c>
      <c r="Q8" t="s">
        <v>229</v>
      </c>
      <c r="R8" t="s">
        <v>230</v>
      </c>
      <c r="S8">
        <v>147</v>
      </c>
      <c r="T8" t="s">
        <v>146</v>
      </c>
      <c r="U8" t="s">
        <v>30</v>
      </c>
      <c r="V8" t="s">
        <v>73</v>
      </c>
      <c r="W8" t="s">
        <v>37</v>
      </c>
      <c r="X8" t="s">
        <v>203</v>
      </c>
      <c r="Y8" t="s">
        <v>204</v>
      </c>
      <c r="Z8" t="s">
        <v>357</v>
      </c>
    </row>
    <row r="9" spans="1:26">
      <c r="A9" t="s">
        <v>167</v>
      </c>
      <c r="B9" t="s">
        <v>168</v>
      </c>
      <c r="C9">
        <v>2020</v>
      </c>
      <c r="D9" t="s">
        <v>169</v>
      </c>
      <c r="E9">
        <v>3</v>
      </c>
      <c r="F9" t="s">
        <v>378</v>
      </c>
      <c r="G9" t="s">
        <v>379</v>
      </c>
      <c r="H9" t="s">
        <v>380</v>
      </c>
      <c r="I9" t="s">
        <v>381</v>
      </c>
      <c r="J9" t="s">
        <v>382</v>
      </c>
      <c r="K9" t="s">
        <v>150</v>
      </c>
      <c r="L9" t="s">
        <v>383</v>
      </c>
      <c r="N9" t="s">
        <v>384</v>
      </c>
      <c r="O9" t="s">
        <v>227</v>
      </c>
      <c r="P9" t="s">
        <v>228</v>
      </c>
      <c r="Q9" t="s">
        <v>229</v>
      </c>
      <c r="R9" t="s">
        <v>230</v>
      </c>
      <c r="S9">
        <v>193</v>
      </c>
      <c r="T9" t="s">
        <v>91</v>
      </c>
      <c r="U9" t="s">
        <v>30</v>
      </c>
      <c r="V9" t="s">
        <v>73</v>
      </c>
      <c r="W9" t="s">
        <v>16</v>
      </c>
      <c r="X9" t="s">
        <v>170</v>
      </c>
      <c r="Y9" t="s">
        <v>171</v>
      </c>
      <c r="Z9" t="s">
        <v>385</v>
      </c>
    </row>
    <row r="10" spans="1:26">
      <c r="A10" t="s">
        <v>195</v>
      </c>
      <c r="B10" t="s">
        <v>196</v>
      </c>
      <c r="C10">
        <v>2025</v>
      </c>
      <c r="D10" t="s">
        <v>197</v>
      </c>
      <c r="E10">
        <v>1</v>
      </c>
      <c r="F10" t="s">
        <v>395</v>
      </c>
      <c r="G10" t="s">
        <v>396</v>
      </c>
      <c r="H10" t="s">
        <v>397</v>
      </c>
      <c r="I10" t="s">
        <v>398</v>
      </c>
      <c r="J10" t="s">
        <v>399</v>
      </c>
      <c r="K10" t="s">
        <v>400</v>
      </c>
      <c r="L10" t="s">
        <v>401</v>
      </c>
      <c r="N10" t="s">
        <v>237</v>
      </c>
      <c r="O10" t="s">
        <v>227</v>
      </c>
      <c r="P10" t="s">
        <v>228</v>
      </c>
      <c r="Q10" t="s">
        <v>229</v>
      </c>
      <c r="R10" t="s">
        <v>230</v>
      </c>
      <c r="S10">
        <v>279</v>
      </c>
      <c r="T10" t="s">
        <v>85</v>
      </c>
      <c r="U10" t="s">
        <v>198</v>
      </c>
      <c r="V10" t="s">
        <v>73</v>
      </c>
      <c r="W10" t="s">
        <v>37</v>
      </c>
      <c r="X10" t="s">
        <v>199</v>
      </c>
      <c r="Y10" t="s">
        <v>200</v>
      </c>
      <c r="Z10" t="s">
        <v>402</v>
      </c>
    </row>
    <row r="11" spans="1:26">
      <c r="A11" t="s">
        <v>57</v>
      </c>
      <c r="B11" t="s">
        <v>58</v>
      </c>
      <c r="C11">
        <v>2019</v>
      </c>
      <c r="D11" t="s">
        <v>59</v>
      </c>
      <c r="E11">
        <v>33</v>
      </c>
      <c r="F11" t="s">
        <v>419</v>
      </c>
      <c r="G11" t="s">
        <v>420</v>
      </c>
      <c r="H11" t="s">
        <v>421</v>
      </c>
      <c r="I11" t="s">
        <v>422</v>
      </c>
      <c r="J11" t="s">
        <v>423</v>
      </c>
      <c r="K11" t="s">
        <v>150</v>
      </c>
      <c r="L11" t="s">
        <v>424</v>
      </c>
      <c r="N11" t="s">
        <v>425</v>
      </c>
      <c r="O11" t="s">
        <v>227</v>
      </c>
      <c r="P11" t="s">
        <v>228</v>
      </c>
      <c r="Q11" t="s">
        <v>229</v>
      </c>
      <c r="R11" t="s">
        <v>230</v>
      </c>
      <c r="S11">
        <v>381</v>
      </c>
      <c r="T11" t="s">
        <v>60</v>
      </c>
      <c r="U11" t="s">
        <v>36</v>
      </c>
      <c r="V11" t="s">
        <v>61</v>
      </c>
      <c r="W11" t="s">
        <v>37</v>
      </c>
      <c r="X11" t="s">
        <v>62</v>
      </c>
      <c r="Y11" t="s">
        <v>63</v>
      </c>
      <c r="Z11" t="s">
        <v>426</v>
      </c>
    </row>
    <row r="12" spans="1:26">
      <c r="A12" t="s">
        <v>151</v>
      </c>
      <c r="B12" t="s">
        <v>152</v>
      </c>
      <c r="C12">
        <v>2023</v>
      </c>
      <c r="D12" t="s">
        <v>153</v>
      </c>
      <c r="E12">
        <v>5</v>
      </c>
      <c r="F12" t="s">
        <v>434</v>
      </c>
      <c r="G12" t="s">
        <v>435</v>
      </c>
      <c r="H12" t="s">
        <v>436</v>
      </c>
      <c r="I12" t="s">
        <v>437</v>
      </c>
      <c r="J12" t="s">
        <v>438</v>
      </c>
      <c r="K12" t="s">
        <v>150</v>
      </c>
      <c r="L12" t="s">
        <v>439</v>
      </c>
      <c r="N12" t="s">
        <v>440</v>
      </c>
      <c r="O12" t="s">
        <v>227</v>
      </c>
      <c r="P12" t="s">
        <v>228</v>
      </c>
      <c r="Q12" t="s">
        <v>229</v>
      </c>
      <c r="R12" t="s">
        <v>230</v>
      </c>
      <c r="S12">
        <v>602</v>
      </c>
      <c r="T12" t="s">
        <v>60</v>
      </c>
      <c r="U12" t="s">
        <v>154</v>
      </c>
      <c r="V12" t="s">
        <v>30</v>
      </c>
      <c r="W12" t="s">
        <v>16</v>
      </c>
      <c r="X12" t="s">
        <v>155</v>
      </c>
      <c r="Y12" t="s">
        <v>156</v>
      </c>
      <c r="Z12" t="s">
        <v>287</v>
      </c>
    </row>
    <row r="13" spans="1:26">
      <c r="A13" t="s">
        <v>105</v>
      </c>
      <c r="B13" t="s">
        <v>106</v>
      </c>
      <c r="C13">
        <v>2022</v>
      </c>
      <c r="D13" t="s">
        <v>107</v>
      </c>
      <c r="E13">
        <v>13</v>
      </c>
      <c r="F13" t="s">
        <v>441</v>
      </c>
      <c r="G13" t="s">
        <v>442</v>
      </c>
      <c r="H13" t="s">
        <v>443</v>
      </c>
      <c r="I13" t="s">
        <v>444</v>
      </c>
      <c r="J13" t="s">
        <v>445</v>
      </c>
      <c r="K13" t="s">
        <v>150</v>
      </c>
      <c r="L13" t="s">
        <v>446</v>
      </c>
      <c r="N13" t="s">
        <v>261</v>
      </c>
      <c r="O13" t="s">
        <v>227</v>
      </c>
      <c r="P13" t="s">
        <v>228</v>
      </c>
      <c r="Q13" t="s">
        <v>229</v>
      </c>
      <c r="R13" t="s">
        <v>230</v>
      </c>
      <c r="S13">
        <v>614</v>
      </c>
      <c r="T13" t="s">
        <v>60</v>
      </c>
      <c r="U13" t="s">
        <v>108</v>
      </c>
      <c r="V13" t="s">
        <v>30</v>
      </c>
      <c r="W13" t="s">
        <v>37</v>
      </c>
      <c r="X13" t="s">
        <v>109</v>
      </c>
      <c r="Y13" t="s">
        <v>110</v>
      </c>
      <c r="Z13" t="s">
        <v>447</v>
      </c>
    </row>
    <row r="14" spans="1:26">
      <c r="A14" t="s">
        <v>115</v>
      </c>
      <c r="B14" t="s">
        <v>116</v>
      </c>
      <c r="C14">
        <v>2017</v>
      </c>
      <c r="D14" t="s">
        <v>117</v>
      </c>
      <c r="E14">
        <v>11</v>
      </c>
      <c r="F14" t="s">
        <v>449</v>
      </c>
      <c r="G14" t="s">
        <v>450</v>
      </c>
      <c r="H14" t="s">
        <v>451</v>
      </c>
      <c r="I14" t="s">
        <v>452</v>
      </c>
      <c r="J14" t="s">
        <v>453</v>
      </c>
      <c r="K14" t="s">
        <v>150</v>
      </c>
      <c r="L14" t="s">
        <v>150</v>
      </c>
      <c r="N14" t="s">
        <v>454</v>
      </c>
      <c r="O14" t="s">
        <v>227</v>
      </c>
      <c r="P14" t="s">
        <v>228</v>
      </c>
      <c r="Q14" t="s">
        <v>229</v>
      </c>
      <c r="R14" t="s">
        <v>230</v>
      </c>
      <c r="S14">
        <v>676</v>
      </c>
      <c r="T14" t="s">
        <v>118</v>
      </c>
      <c r="U14" t="s">
        <v>119</v>
      </c>
      <c r="V14" t="s">
        <v>30</v>
      </c>
      <c r="W14" t="s">
        <v>31</v>
      </c>
      <c r="X14" t="s">
        <v>30</v>
      </c>
      <c r="Y14" t="s">
        <v>30</v>
      </c>
      <c r="Z14" t="s">
        <v>455</v>
      </c>
    </row>
    <row r="15" spans="1:26">
      <c r="A15" t="s">
        <v>164</v>
      </c>
      <c r="B15" t="s">
        <v>165</v>
      </c>
      <c r="C15">
        <v>2025</v>
      </c>
      <c r="D15" t="s">
        <v>72</v>
      </c>
      <c r="E15">
        <v>4</v>
      </c>
      <c r="F15" t="s">
        <v>471</v>
      </c>
      <c r="G15" t="s">
        <v>472</v>
      </c>
      <c r="H15" t="s">
        <v>473</v>
      </c>
      <c r="I15" t="s">
        <v>474</v>
      </c>
      <c r="J15" t="s">
        <v>475</v>
      </c>
      <c r="K15" t="s">
        <v>476</v>
      </c>
      <c r="M15" t="s">
        <v>477</v>
      </c>
      <c r="O15" t="s">
        <v>227</v>
      </c>
      <c r="P15" t="s">
        <v>228</v>
      </c>
      <c r="Q15" t="s">
        <v>229</v>
      </c>
      <c r="R15" t="s">
        <v>230</v>
      </c>
      <c r="S15">
        <v>734</v>
      </c>
      <c r="T15" t="s">
        <v>137</v>
      </c>
      <c r="U15" t="s">
        <v>36</v>
      </c>
      <c r="V15" t="s">
        <v>30</v>
      </c>
      <c r="W15" t="s">
        <v>56</v>
      </c>
      <c r="X15" t="s">
        <v>166</v>
      </c>
      <c r="Y15" t="s">
        <v>30</v>
      </c>
      <c r="Z15" t="s">
        <v>478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41E9F-71A6-D541-BC95-5BB556BA1A97}">
  <dimension ref="A1:Z6"/>
  <sheetViews>
    <sheetView workbookViewId="0">
      <selection sqref="A1:XFD1"/>
    </sheetView>
  </sheetViews>
  <sheetFormatPr baseColWidth="10" defaultRowHeight="16"/>
  <cols>
    <col min="2" max="2" width="108.1640625" customWidth="1"/>
  </cols>
  <sheetData>
    <row r="1" spans="1:26">
      <c r="A1" s="7" t="s">
        <v>0</v>
      </c>
      <c r="B1" s="7" t="s">
        <v>1</v>
      </c>
      <c r="C1" s="7" t="s">
        <v>2</v>
      </c>
      <c r="D1" s="7" t="s">
        <v>3</v>
      </c>
      <c r="E1" s="7" t="s">
        <v>4</v>
      </c>
      <c r="F1" s="7" t="s">
        <v>211</v>
      </c>
      <c r="G1" s="7" t="s">
        <v>212</v>
      </c>
      <c r="H1" s="7" t="s">
        <v>213</v>
      </c>
      <c r="I1" s="7" t="s">
        <v>214</v>
      </c>
      <c r="J1" s="7" t="s">
        <v>215</v>
      </c>
      <c r="K1" s="7" t="s">
        <v>216</v>
      </c>
      <c r="L1" s="7" t="s">
        <v>217</v>
      </c>
      <c r="M1" s="7" t="s">
        <v>218</v>
      </c>
      <c r="N1" s="7" t="s">
        <v>219</v>
      </c>
      <c r="O1" s="7" t="s">
        <v>220</v>
      </c>
      <c r="P1" s="7" t="s">
        <v>221</v>
      </c>
      <c r="Q1" s="7" t="s">
        <v>222</v>
      </c>
      <c r="R1" s="7" t="s">
        <v>224</v>
      </c>
      <c r="S1" s="7" t="s">
        <v>5</v>
      </c>
      <c r="T1" s="7" t="s">
        <v>225</v>
      </c>
      <c r="U1" s="7" t="s">
        <v>6</v>
      </c>
      <c r="V1" s="7" t="s">
        <v>7</v>
      </c>
      <c r="W1" s="7" t="s">
        <v>8</v>
      </c>
      <c r="X1" s="7" t="s">
        <v>9</v>
      </c>
      <c r="Y1" s="7" t="s">
        <v>10</v>
      </c>
      <c r="Z1" s="7" t="s">
        <v>226</v>
      </c>
    </row>
    <row r="2" spans="1:26">
      <c r="A2" t="s">
        <v>111</v>
      </c>
      <c r="B2" t="s">
        <v>112</v>
      </c>
      <c r="C2">
        <v>2024</v>
      </c>
      <c r="D2" t="s">
        <v>113</v>
      </c>
      <c r="E2">
        <v>12</v>
      </c>
      <c r="F2" t="s">
        <v>281</v>
      </c>
      <c r="G2" t="s">
        <v>282</v>
      </c>
      <c r="H2" t="s">
        <v>283</v>
      </c>
      <c r="I2" t="s">
        <v>284</v>
      </c>
      <c r="J2" t="s">
        <v>285</v>
      </c>
      <c r="K2" t="s">
        <v>150</v>
      </c>
      <c r="L2" t="s">
        <v>286</v>
      </c>
      <c r="N2" t="s">
        <v>237</v>
      </c>
      <c r="O2" t="s">
        <v>227</v>
      </c>
      <c r="P2" t="s">
        <v>228</v>
      </c>
      <c r="Q2" t="s">
        <v>229</v>
      </c>
      <c r="R2" t="s">
        <v>230</v>
      </c>
      <c r="S2">
        <v>18</v>
      </c>
      <c r="T2" t="s">
        <v>60</v>
      </c>
      <c r="U2" t="s">
        <v>30</v>
      </c>
      <c r="V2" t="s">
        <v>73</v>
      </c>
      <c r="W2" t="s">
        <v>31</v>
      </c>
      <c r="X2" t="s">
        <v>114</v>
      </c>
      <c r="Y2" t="s">
        <v>30</v>
      </c>
      <c r="Z2" t="s">
        <v>287</v>
      </c>
    </row>
    <row r="3" spans="1:26">
      <c r="A3" t="s">
        <v>27</v>
      </c>
      <c r="B3" t="s">
        <v>28</v>
      </c>
      <c r="C3">
        <v>2017</v>
      </c>
      <c r="D3" t="s">
        <v>29</v>
      </c>
      <c r="E3">
        <v>42</v>
      </c>
      <c r="F3" t="s">
        <v>303</v>
      </c>
      <c r="G3" t="s">
        <v>304</v>
      </c>
      <c r="H3" t="s">
        <v>305</v>
      </c>
      <c r="I3" t="s">
        <v>306</v>
      </c>
      <c r="J3" t="s">
        <v>307</v>
      </c>
      <c r="K3" t="s">
        <v>150</v>
      </c>
      <c r="L3" t="s">
        <v>308</v>
      </c>
      <c r="N3" t="s">
        <v>237</v>
      </c>
      <c r="O3" t="s">
        <v>227</v>
      </c>
      <c r="P3" t="s">
        <v>228</v>
      </c>
      <c r="Q3" t="s">
        <v>229</v>
      </c>
      <c r="R3" t="s">
        <v>230</v>
      </c>
      <c r="S3">
        <v>46</v>
      </c>
      <c r="T3" t="s">
        <v>30</v>
      </c>
      <c r="U3" t="s">
        <v>30</v>
      </c>
      <c r="V3" t="s">
        <v>30</v>
      </c>
      <c r="W3" t="s">
        <v>31</v>
      </c>
      <c r="X3" t="s">
        <v>32</v>
      </c>
      <c r="Y3" t="s">
        <v>30</v>
      </c>
      <c r="Z3" t="s">
        <v>309</v>
      </c>
    </row>
    <row r="4" spans="1:26">
      <c r="A4" t="s">
        <v>201</v>
      </c>
      <c r="B4" t="s">
        <v>202</v>
      </c>
      <c r="C4">
        <v>2025</v>
      </c>
      <c r="D4" t="s">
        <v>129</v>
      </c>
      <c r="E4">
        <v>0</v>
      </c>
      <c r="F4" t="s">
        <v>351</v>
      </c>
      <c r="G4" t="s">
        <v>352</v>
      </c>
      <c r="H4" t="s">
        <v>353</v>
      </c>
      <c r="I4" t="s">
        <v>354</v>
      </c>
      <c r="J4" t="s">
        <v>355</v>
      </c>
      <c r="K4" t="s">
        <v>150</v>
      </c>
      <c r="L4" t="s">
        <v>356</v>
      </c>
      <c r="N4" t="s">
        <v>237</v>
      </c>
      <c r="O4" t="s">
        <v>227</v>
      </c>
      <c r="P4" t="s">
        <v>228</v>
      </c>
      <c r="Q4" t="s">
        <v>229</v>
      </c>
      <c r="R4" t="s">
        <v>230</v>
      </c>
      <c r="S4">
        <v>147</v>
      </c>
      <c r="T4" t="s">
        <v>146</v>
      </c>
      <c r="U4" t="s">
        <v>30</v>
      </c>
      <c r="V4" t="s">
        <v>73</v>
      </c>
      <c r="W4" t="s">
        <v>37</v>
      </c>
      <c r="X4" t="s">
        <v>203</v>
      </c>
      <c r="Y4" t="s">
        <v>204</v>
      </c>
      <c r="Z4" t="s">
        <v>357</v>
      </c>
    </row>
    <row r="5" spans="1:26">
      <c r="A5" t="s">
        <v>151</v>
      </c>
      <c r="B5" t="s">
        <v>152</v>
      </c>
      <c r="C5">
        <v>2023</v>
      </c>
      <c r="D5" t="s">
        <v>153</v>
      </c>
      <c r="E5">
        <v>5</v>
      </c>
      <c r="F5" t="s">
        <v>434</v>
      </c>
      <c r="G5" t="s">
        <v>435</v>
      </c>
      <c r="H5" t="s">
        <v>436</v>
      </c>
      <c r="I5" t="s">
        <v>437</v>
      </c>
      <c r="J5" t="s">
        <v>438</v>
      </c>
      <c r="K5" t="s">
        <v>150</v>
      </c>
      <c r="L5" t="s">
        <v>439</v>
      </c>
      <c r="N5" t="s">
        <v>440</v>
      </c>
      <c r="O5" t="s">
        <v>227</v>
      </c>
      <c r="P5" t="s">
        <v>228</v>
      </c>
      <c r="Q5" t="s">
        <v>229</v>
      </c>
      <c r="R5" t="s">
        <v>230</v>
      </c>
      <c r="S5">
        <v>602</v>
      </c>
      <c r="T5" t="s">
        <v>60</v>
      </c>
      <c r="U5" t="s">
        <v>154</v>
      </c>
      <c r="V5" t="s">
        <v>30</v>
      </c>
      <c r="W5" t="s">
        <v>16</v>
      </c>
      <c r="X5" t="s">
        <v>155</v>
      </c>
      <c r="Y5" t="s">
        <v>156</v>
      </c>
      <c r="Z5" t="s">
        <v>287</v>
      </c>
    </row>
    <row r="6" spans="1:26">
      <c r="A6" t="s">
        <v>105</v>
      </c>
      <c r="B6" t="s">
        <v>106</v>
      </c>
      <c r="C6">
        <v>2022</v>
      </c>
      <c r="D6" t="s">
        <v>107</v>
      </c>
      <c r="E6">
        <v>13</v>
      </c>
      <c r="F6" t="s">
        <v>441</v>
      </c>
      <c r="G6" t="s">
        <v>442</v>
      </c>
      <c r="H6" t="s">
        <v>443</v>
      </c>
      <c r="I6" t="s">
        <v>444</v>
      </c>
      <c r="J6" t="s">
        <v>445</v>
      </c>
      <c r="K6" t="s">
        <v>150</v>
      </c>
      <c r="L6" t="s">
        <v>446</v>
      </c>
      <c r="N6" t="s">
        <v>261</v>
      </c>
      <c r="O6" t="s">
        <v>227</v>
      </c>
      <c r="P6" t="s">
        <v>228</v>
      </c>
      <c r="Q6" t="s">
        <v>229</v>
      </c>
      <c r="R6" t="s">
        <v>230</v>
      </c>
      <c r="S6">
        <v>614</v>
      </c>
      <c r="T6" t="s">
        <v>60</v>
      </c>
      <c r="U6" t="s">
        <v>108</v>
      </c>
      <c r="V6" t="s">
        <v>30</v>
      </c>
      <c r="W6" t="s">
        <v>37</v>
      </c>
      <c r="X6" t="s">
        <v>109</v>
      </c>
      <c r="Y6" t="s">
        <v>110</v>
      </c>
      <c r="Z6" t="s">
        <v>447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C909D-726D-8748-9F9C-50DD5D2F363E}">
  <dimension ref="A1:Z6"/>
  <sheetViews>
    <sheetView workbookViewId="0">
      <selection sqref="A1:Z1"/>
    </sheetView>
  </sheetViews>
  <sheetFormatPr baseColWidth="10" defaultRowHeight="16"/>
  <cols>
    <col min="2" max="2" width="62.83203125" customWidth="1"/>
  </cols>
  <sheetData>
    <row r="1" spans="1:26">
      <c r="A1" s="7" t="s">
        <v>0</v>
      </c>
      <c r="B1" s="7" t="s">
        <v>1</v>
      </c>
      <c r="C1" s="7" t="s">
        <v>2</v>
      </c>
      <c r="D1" s="7" t="s">
        <v>3</v>
      </c>
      <c r="E1" s="7" t="s">
        <v>4</v>
      </c>
      <c r="F1" s="7" t="s">
        <v>211</v>
      </c>
      <c r="G1" s="7" t="s">
        <v>212</v>
      </c>
      <c r="H1" s="7" t="s">
        <v>213</v>
      </c>
      <c r="I1" s="7" t="s">
        <v>214</v>
      </c>
      <c r="J1" s="7" t="s">
        <v>215</v>
      </c>
      <c r="K1" s="7" t="s">
        <v>216</v>
      </c>
      <c r="L1" s="7" t="s">
        <v>217</v>
      </c>
      <c r="M1" s="7" t="s">
        <v>218</v>
      </c>
      <c r="N1" s="7" t="s">
        <v>219</v>
      </c>
      <c r="O1" s="7" t="s">
        <v>220</v>
      </c>
      <c r="P1" s="7" t="s">
        <v>221</v>
      </c>
      <c r="Q1" s="7" t="s">
        <v>223</v>
      </c>
      <c r="R1" s="7" t="s">
        <v>224</v>
      </c>
      <c r="S1" s="7" t="s">
        <v>5</v>
      </c>
      <c r="T1" s="7" t="s">
        <v>225</v>
      </c>
      <c r="U1" s="7" t="s">
        <v>6</v>
      </c>
      <c r="V1" s="7" t="s">
        <v>7</v>
      </c>
      <c r="W1" s="7" t="s">
        <v>8</v>
      </c>
      <c r="X1" s="7" t="s">
        <v>9</v>
      </c>
      <c r="Y1" s="7" t="s">
        <v>10</v>
      </c>
      <c r="Z1" s="7" t="s">
        <v>226</v>
      </c>
    </row>
    <row r="2" spans="1:26">
      <c r="A2" t="s">
        <v>263</v>
      </c>
      <c r="B2" t="s">
        <v>33</v>
      </c>
      <c r="C2">
        <v>2017</v>
      </c>
      <c r="D2" t="s">
        <v>34</v>
      </c>
      <c r="E2">
        <v>37</v>
      </c>
      <c r="F2" t="s">
        <v>264</v>
      </c>
      <c r="G2" t="s">
        <v>265</v>
      </c>
      <c r="H2" t="s">
        <v>266</v>
      </c>
      <c r="I2" t="s">
        <v>267</v>
      </c>
      <c r="J2" t="s">
        <v>268</v>
      </c>
      <c r="K2" t="s">
        <v>269</v>
      </c>
      <c r="L2" t="s">
        <v>270</v>
      </c>
      <c r="M2" t="s">
        <v>150</v>
      </c>
      <c r="N2" t="s">
        <v>150</v>
      </c>
      <c r="O2" t="s">
        <v>227</v>
      </c>
      <c r="P2" t="s">
        <v>228</v>
      </c>
      <c r="Q2" t="s">
        <v>150</v>
      </c>
      <c r="R2" t="s">
        <v>230</v>
      </c>
      <c r="S2">
        <v>12</v>
      </c>
      <c r="T2" t="s">
        <v>35</v>
      </c>
      <c r="U2" t="s">
        <v>36</v>
      </c>
      <c r="V2" t="s">
        <v>30</v>
      </c>
      <c r="W2" t="s">
        <v>37</v>
      </c>
      <c r="X2" t="s">
        <v>38</v>
      </c>
      <c r="Y2" t="s">
        <v>39</v>
      </c>
      <c r="Z2" t="s">
        <v>271</v>
      </c>
    </row>
    <row r="3" spans="1:26">
      <c r="A3" t="s">
        <v>120</v>
      </c>
      <c r="B3" t="s">
        <v>121</v>
      </c>
      <c r="C3">
        <v>2022</v>
      </c>
      <c r="D3" t="s">
        <v>122</v>
      </c>
      <c r="E3">
        <v>10</v>
      </c>
      <c r="F3" t="s">
        <v>310</v>
      </c>
      <c r="G3" t="s">
        <v>311</v>
      </c>
      <c r="H3" t="s">
        <v>312</v>
      </c>
      <c r="I3" t="s">
        <v>313</v>
      </c>
      <c r="J3" t="s">
        <v>314</v>
      </c>
      <c r="K3" t="s">
        <v>150</v>
      </c>
      <c r="L3" t="s">
        <v>150</v>
      </c>
      <c r="N3" t="s">
        <v>315</v>
      </c>
      <c r="O3" t="s">
        <v>227</v>
      </c>
      <c r="P3" t="s">
        <v>228</v>
      </c>
      <c r="Q3" t="s">
        <v>316</v>
      </c>
      <c r="R3" t="s">
        <v>230</v>
      </c>
      <c r="S3">
        <v>68</v>
      </c>
      <c r="T3" t="s">
        <v>60</v>
      </c>
      <c r="U3" t="s">
        <v>108</v>
      </c>
      <c r="V3" t="s">
        <v>30</v>
      </c>
      <c r="W3" t="s">
        <v>37</v>
      </c>
      <c r="X3" t="s">
        <v>123</v>
      </c>
      <c r="Y3" t="s">
        <v>124</v>
      </c>
      <c r="Z3" t="s">
        <v>317</v>
      </c>
    </row>
    <row r="4" spans="1:26">
      <c r="A4" t="s">
        <v>335</v>
      </c>
      <c r="B4" t="s">
        <v>40</v>
      </c>
      <c r="C4">
        <v>2019</v>
      </c>
      <c r="D4" t="s">
        <v>41</v>
      </c>
      <c r="E4">
        <v>35</v>
      </c>
      <c r="F4" t="s">
        <v>336</v>
      </c>
      <c r="G4" t="s">
        <v>337</v>
      </c>
      <c r="H4" t="s">
        <v>338</v>
      </c>
      <c r="I4" t="s">
        <v>339</v>
      </c>
      <c r="J4" t="s">
        <v>340</v>
      </c>
      <c r="K4" t="s">
        <v>341</v>
      </c>
      <c r="L4" t="s">
        <v>150</v>
      </c>
      <c r="M4" t="s">
        <v>150</v>
      </c>
      <c r="N4" t="s">
        <v>150</v>
      </c>
      <c r="O4" t="s">
        <v>227</v>
      </c>
      <c r="P4" t="s">
        <v>228</v>
      </c>
      <c r="Q4" t="s">
        <v>342</v>
      </c>
      <c r="R4" t="s">
        <v>230</v>
      </c>
      <c r="S4">
        <v>127</v>
      </c>
      <c r="T4" t="s">
        <v>42</v>
      </c>
      <c r="U4" t="s">
        <v>43</v>
      </c>
      <c r="V4" t="s">
        <v>44</v>
      </c>
      <c r="W4" t="s">
        <v>16</v>
      </c>
      <c r="X4" t="s">
        <v>45</v>
      </c>
      <c r="Y4" t="s">
        <v>46</v>
      </c>
      <c r="Z4" t="s">
        <v>343</v>
      </c>
    </row>
    <row r="5" spans="1:26">
      <c r="A5" t="s">
        <v>358</v>
      </c>
      <c r="B5" t="s">
        <v>92</v>
      </c>
      <c r="C5">
        <v>2021</v>
      </c>
      <c r="D5" t="s">
        <v>90</v>
      </c>
      <c r="E5">
        <v>17</v>
      </c>
      <c r="F5" t="s">
        <v>359</v>
      </c>
      <c r="G5" t="s">
        <v>360</v>
      </c>
      <c r="H5" t="s">
        <v>361</v>
      </c>
      <c r="I5" t="s">
        <v>362</v>
      </c>
      <c r="J5" t="s">
        <v>363</v>
      </c>
      <c r="K5" t="s">
        <v>364</v>
      </c>
      <c r="L5" t="s">
        <v>365</v>
      </c>
      <c r="M5" t="s">
        <v>150</v>
      </c>
      <c r="N5" t="s">
        <v>150</v>
      </c>
      <c r="O5" t="s">
        <v>227</v>
      </c>
      <c r="P5" t="s">
        <v>228</v>
      </c>
      <c r="Q5" t="s">
        <v>150</v>
      </c>
      <c r="R5" t="s">
        <v>230</v>
      </c>
      <c r="S5">
        <v>182</v>
      </c>
      <c r="T5" t="s">
        <v>93</v>
      </c>
      <c r="U5" t="s">
        <v>94</v>
      </c>
      <c r="V5" t="s">
        <v>30</v>
      </c>
      <c r="W5" t="s">
        <v>16</v>
      </c>
      <c r="X5" t="s">
        <v>95</v>
      </c>
      <c r="Y5" t="s">
        <v>96</v>
      </c>
      <c r="Z5" t="s">
        <v>317</v>
      </c>
    </row>
    <row r="6" spans="1:26">
      <c r="A6" t="s">
        <v>371</v>
      </c>
      <c r="B6" t="s">
        <v>11</v>
      </c>
      <c r="C6">
        <v>2020</v>
      </c>
      <c r="D6" t="s">
        <v>12</v>
      </c>
      <c r="E6">
        <v>87</v>
      </c>
      <c r="F6" t="s">
        <v>372</v>
      </c>
      <c r="G6" t="s">
        <v>373</v>
      </c>
      <c r="H6" t="s">
        <v>374</v>
      </c>
      <c r="I6" t="s">
        <v>375</v>
      </c>
      <c r="J6" t="s">
        <v>376</v>
      </c>
      <c r="K6" t="s">
        <v>377</v>
      </c>
      <c r="L6" t="s">
        <v>150</v>
      </c>
      <c r="M6" t="s">
        <v>150</v>
      </c>
      <c r="N6" t="s">
        <v>150</v>
      </c>
      <c r="O6" t="s">
        <v>227</v>
      </c>
      <c r="P6" t="s">
        <v>228</v>
      </c>
      <c r="Q6" t="s">
        <v>342</v>
      </c>
      <c r="R6" t="s">
        <v>230</v>
      </c>
      <c r="S6">
        <v>191</v>
      </c>
      <c r="T6" t="s">
        <v>13</v>
      </c>
      <c r="U6" t="s">
        <v>14</v>
      </c>
      <c r="V6" t="s">
        <v>15</v>
      </c>
      <c r="W6" t="s">
        <v>16</v>
      </c>
      <c r="X6" t="s">
        <v>17</v>
      </c>
      <c r="Y6" t="s">
        <v>18</v>
      </c>
      <c r="Z6" t="s">
        <v>317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9768C-09C5-1441-845E-9E4CDFE2572B}">
  <dimension ref="A1:Z6"/>
  <sheetViews>
    <sheetView topLeftCell="U1" workbookViewId="0">
      <selection activeCell="AD7" sqref="AD7"/>
    </sheetView>
  </sheetViews>
  <sheetFormatPr baseColWidth="10" defaultRowHeight="16"/>
  <cols>
    <col min="2" max="2" width="96.33203125" customWidth="1"/>
  </cols>
  <sheetData>
    <row r="1" spans="1:26">
      <c r="A1" s="7" t="s">
        <v>0</v>
      </c>
      <c r="B1" s="7" t="s">
        <v>1</v>
      </c>
      <c r="C1" s="7" t="s">
        <v>2</v>
      </c>
      <c r="D1" s="7" t="s">
        <v>3</v>
      </c>
      <c r="E1" s="7" t="s">
        <v>4</v>
      </c>
      <c r="F1" s="7" t="s">
        <v>211</v>
      </c>
      <c r="G1" s="7" t="s">
        <v>212</v>
      </c>
      <c r="H1" s="7" t="s">
        <v>213</v>
      </c>
      <c r="I1" s="7" t="s">
        <v>214</v>
      </c>
      <c r="J1" s="7" t="s">
        <v>215</v>
      </c>
      <c r="K1" s="7" t="s">
        <v>216</v>
      </c>
      <c r="L1" s="7" t="s">
        <v>217</v>
      </c>
      <c r="M1" s="7" t="s">
        <v>218</v>
      </c>
      <c r="N1" s="7" t="s">
        <v>219</v>
      </c>
      <c r="O1" s="7" t="s">
        <v>220</v>
      </c>
      <c r="P1" s="7" t="s">
        <v>221</v>
      </c>
      <c r="Q1" s="7" t="s">
        <v>222</v>
      </c>
      <c r="R1" s="7" t="s">
        <v>224</v>
      </c>
      <c r="S1" s="7" t="s">
        <v>5</v>
      </c>
      <c r="T1" s="7" t="s">
        <v>225</v>
      </c>
      <c r="U1" s="7" t="s">
        <v>6</v>
      </c>
      <c r="V1" s="7" t="s">
        <v>7</v>
      </c>
      <c r="W1" s="7" t="s">
        <v>8</v>
      </c>
      <c r="X1" s="7" t="s">
        <v>9</v>
      </c>
      <c r="Y1" s="7" t="s">
        <v>10</v>
      </c>
      <c r="Z1" s="7" t="s">
        <v>226</v>
      </c>
    </row>
    <row r="2" spans="1:26">
      <c r="A2" t="s">
        <v>172</v>
      </c>
      <c r="B2" t="s">
        <v>173</v>
      </c>
      <c r="C2">
        <v>2024</v>
      </c>
      <c r="D2" t="s">
        <v>174</v>
      </c>
      <c r="E2">
        <v>2</v>
      </c>
      <c r="F2" t="s">
        <v>272</v>
      </c>
      <c r="G2" t="s">
        <v>273</v>
      </c>
      <c r="H2" t="s">
        <v>274</v>
      </c>
      <c r="I2" t="s">
        <v>275</v>
      </c>
      <c r="J2" t="s">
        <v>276</v>
      </c>
      <c r="K2" t="s">
        <v>277</v>
      </c>
      <c r="L2" t="s">
        <v>278</v>
      </c>
      <c r="N2" t="s">
        <v>279</v>
      </c>
      <c r="O2" t="s">
        <v>227</v>
      </c>
      <c r="P2" t="s">
        <v>228</v>
      </c>
      <c r="Q2" t="s">
        <v>229</v>
      </c>
      <c r="R2" t="s">
        <v>230</v>
      </c>
      <c r="S2">
        <v>17</v>
      </c>
      <c r="T2" t="s">
        <v>175</v>
      </c>
      <c r="U2" t="s">
        <v>30</v>
      </c>
      <c r="V2" t="s">
        <v>176</v>
      </c>
      <c r="W2" t="s">
        <v>31</v>
      </c>
      <c r="X2" t="s">
        <v>177</v>
      </c>
      <c r="Y2" t="s">
        <v>178</v>
      </c>
      <c r="Z2" t="s">
        <v>280</v>
      </c>
    </row>
    <row r="3" spans="1:26">
      <c r="A3" t="s">
        <v>74</v>
      </c>
      <c r="B3" t="s">
        <v>75</v>
      </c>
      <c r="C3">
        <v>2021</v>
      </c>
      <c r="D3" t="s">
        <v>76</v>
      </c>
      <c r="E3">
        <v>22</v>
      </c>
      <c r="F3" t="s">
        <v>327</v>
      </c>
      <c r="G3" t="s">
        <v>328</v>
      </c>
      <c r="H3" t="s">
        <v>329</v>
      </c>
      <c r="I3" t="s">
        <v>330</v>
      </c>
      <c r="J3" t="s">
        <v>331</v>
      </c>
      <c r="K3" t="s">
        <v>332</v>
      </c>
      <c r="L3" t="s">
        <v>333</v>
      </c>
      <c r="N3" t="s">
        <v>301</v>
      </c>
      <c r="O3" t="s">
        <v>227</v>
      </c>
      <c r="P3" t="s">
        <v>228</v>
      </c>
      <c r="Q3" t="s">
        <v>229</v>
      </c>
      <c r="R3" t="s">
        <v>230</v>
      </c>
      <c r="S3">
        <v>117</v>
      </c>
      <c r="T3" t="s">
        <v>77</v>
      </c>
      <c r="U3" t="s">
        <v>78</v>
      </c>
      <c r="V3" t="s">
        <v>79</v>
      </c>
      <c r="W3" t="s">
        <v>37</v>
      </c>
      <c r="X3" t="s">
        <v>80</v>
      </c>
      <c r="Y3" t="s">
        <v>81</v>
      </c>
      <c r="Z3" t="s">
        <v>334</v>
      </c>
    </row>
    <row r="4" spans="1:26">
      <c r="A4" t="s">
        <v>190</v>
      </c>
      <c r="B4" t="s">
        <v>191</v>
      </c>
      <c r="C4">
        <v>2025</v>
      </c>
      <c r="D4" t="s">
        <v>129</v>
      </c>
      <c r="E4">
        <v>1</v>
      </c>
      <c r="F4" t="s">
        <v>344</v>
      </c>
      <c r="G4" t="s">
        <v>345</v>
      </c>
      <c r="H4" t="s">
        <v>346</v>
      </c>
      <c r="I4" t="s">
        <v>347</v>
      </c>
      <c r="J4" t="s">
        <v>348</v>
      </c>
      <c r="K4" t="s">
        <v>150</v>
      </c>
      <c r="L4" t="s">
        <v>349</v>
      </c>
      <c r="N4" t="s">
        <v>237</v>
      </c>
      <c r="O4" t="s">
        <v>227</v>
      </c>
      <c r="P4" t="s">
        <v>228</v>
      </c>
      <c r="Q4" t="s">
        <v>229</v>
      </c>
      <c r="R4" t="s">
        <v>230</v>
      </c>
      <c r="S4">
        <v>144</v>
      </c>
      <c r="T4" t="s">
        <v>192</v>
      </c>
      <c r="U4" t="s">
        <v>43</v>
      </c>
      <c r="V4" t="s">
        <v>61</v>
      </c>
      <c r="W4" t="s">
        <v>37</v>
      </c>
      <c r="X4" t="s">
        <v>193</v>
      </c>
      <c r="Y4" t="s">
        <v>194</v>
      </c>
      <c r="Z4" t="s">
        <v>350</v>
      </c>
    </row>
    <row r="5" spans="1:26">
      <c r="A5" t="s">
        <v>403</v>
      </c>
      <c r="B5" t="s">
        <v>141</v>
      </c>
      <c r="C5">
        <v>2024</v>
      </c>
      <c r="D5" t="s">
        <v>142</v>
      </c>
      <c r="E5">
        <v>6</v>
      </c>
      <c r="F5" t="s">
        <v>404</v>
      </c>
      <c r="G5" t="s">
        <v>405</v>
      </c>
      <c r="H5" t="s">
        <v>406</v>
      </c>
      <c r="I5" t="s">
        <v>407</v>
      </c>
      <c r="J5" t="s">
        <v>408</v>
      </c>
      <c r="K5" t="s">
        <v>409</v>
      </c>
      <c r="L5" t="s">
        <v>150</v>
      </c>
      <c r="M5" t="s">
        <v>150</v>
      </c>
      <c r="N5" t="s">
        <v>150</v>
      </c>
      <c r="O5" t="s">
        <v>227</v>
      </c>
      <c r="P5" t="s">
        <v>228</v>
      </c>
      <c r="Q5" t="s">
        <v>229</v>
      </c>
      <c r="R5" t="s">
        <v>230</v>
      </c>
      <c r="S5">
        <v>300</v>
      </c>
      <c r="T5" t="s">
        <v>97</v>
      </c>
      <c r="U5" t="s">
        <v>143</v>
      </c>
      <c r="V5" t="s">
        <v>24</v>
      </c>
      <c r="W5" t="s">
        <v>16</v>
      </c>
      <c r="X5" t="s">
        <v>144</v>
      </c>
      <c r="Y5" t="s">
        <v>145</v>
      </c>
      <c r="Z5" t="s">
        <v>410</v>
      </c>
    </row>
    <row r="6" spans="1:26">
      <c r="A6" t="s">
        <v>205</v>
      </c>
      <c r="B6" t="s">
        <v>206</v>
      </c>
      <c r="C6">
        <v>2025</v>
      </c>
      <c r="D6" t="s">
        <v>76</v>
      </c>
      <c r="E6">
        <v>0</v>
      </c>
      <c r="F6" t="s">
        <v>427</v>
      </c>
      <c r="G6" t="s">
        <v>428</v>
      </c>
      <c r="H6" t="s">
        <v>429</v>
      </c>
      <c r="I6" t="s">
        <v>430</v>
      </c>
      <c r="J6" t="s">
        <v>431</v>
      </c>
      <c r="K6" t="s">
        <v>150</v>
      </c>
      <c r="L6" t="s">
        <v>432</v>
      </c>
      <c r="N6" t="s">
        <v>301</v>
      </c>
      <c r="O6" t="s">
        <v>227</v>
      </c>
      <c r="P6" t="s">
        <v>228</v>
      </c>
      <c r="Q6" t="s">
        <v>318</v>
      </c>
      <c r="R6" t="s">
        <v>230</v>
      </c>
      <c r="S6">
        <v>426</v>
      </c>
      <c r="T6" t="s">
        <v>50</v>
      </c>
      <c r="U6" t="s">
        <v>207</v>
      </c>
      <c r="V6" t="s">
        <v>208</v>
      </c>
      <c r="W6" t="s">
        <v>16</v>
      </c>
      <c r="X6" t="s">
        <v>209</v>
      </c>
      <c r="Y6" t="s">
        <v>210</v>
      </c>
      <c r="Z6" t="s">
        <v>433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A5241-60D5-EE45-8E3F-849A6D996C54}">
  <dimension ref="A1:U47"/>
  <sheetViews>
    <sheetView zoomScale="75" zoomScaleNormal="85" workbookViewId="0">
      <selection activeCell="D33" sqref="D33"/>
    </sheetView>
  </sheetViews>
  <sheetFormatPr baseColWidth="10" defaultRowHeight="16"/>
  <cols>
    <col min="2" max="2" width="34.1640625" customWidth="1"/>
    <col min="5" max="5" width="43.83203125" customWidth="1"/>
    <col min="7" max="7" width="18.33203125" customWidth="1"/>
    <col min="9" max="9" width="31.6640625" customWidth="1"/>
    <col min="14" max="14" width="13.83203125" bestFit="1" customWidth="1"/>
    <col min="24" max="24" width="13.83203125" bestFit="1" customWidth="1"/>
  </cols>
  <sheetData>
    <row r="1" spans="1:21">
      <c r="A1" s="7" t="s">
        <v>0</v>
      </c>
      <c r="B1" s="7" t="s">
        <v>1</v>
      </c>
      <c r="C1" s="7" t="s">
        <v>2</v>
      </c>
      <c r="D1" s="7" t="s">
        <v>225</v>
      </c>
      <c r="E1" s="7" t="s">
        <v>6</v>
      </c>
      <c r="F1" s="7" t="s">
        <v>7</v>
      </c>
      <c r="G1" s="7" t="s">
        <v>8</v>
      </c>
      <c r="H1" s="7" t="s">
        <v>9</v>
      </c>
      <c r="I1" s="7" t="s">
        <v>521</v>
      </c>
    </row>
    <row r="2" spans="1:21">
      <c r="A2" t="s">
        <v>111</v>
      </c>
      <c r="B2" t="s">
        <v>112</v>
      </c>
      <c r="C2">
        <v>2024</v>
      </c>
      <c r="D2" t="s">
        <v>60</v>
      </c>
      <c r="E2" t="s">
        <v>30</v>
      </c>
      <c r="F2" t="s">
        <v>73</v>
      </c>
      <c r="G2" t="s">
        <v>31</v>
      </c>
      <c r="H2" t="s">
        <v>114</v>
      </c>
      <c r="I2" t="s">
        <v>287</v>
      </c>
    </row>
    <row r="3" spans="1:21">
      <c r="A3" t="s">
        <v>27</v>
      </c>
      <c r="B3" t="s">
        <v>28</v>
      </c>
      <c r="C3">
        <v>2017</v>
      </c>
      <c r="D3" t="s">
        <v>30</v>
      </c>
      <c r="E3" t="s">
        <v>30</v>
      </c>
      <c r="F3" t="s">
        <v>30</v>
      </c>
      <c r="G3" t="s">
        <v>31</v>
      </c>
      <c r="H3" t="s">
        <v>32</v>
      </c>
      <c r="I3" t="s">
        <v>309</v>
      </c>
      <c r="J3" t="s">
        <v>498</v>
      </c>
    </row>
    <row r="4" spans="1:21">
      <c r="A4" t="s">
        <v>201</v>
      </c>
      <c r="B4" t="s">
        <v>202</v>
      </c>
      <c r="C4">
        <v>2025</v>
      </c>
      <c r="D4" t="s">
        <v>146</v>
      </c>
      <c r="E4" t="s">
        <v>30</v>
      </c>
      <c r="F4" t="s">
        <v>73</v>
      </c>
      <c r="G4" t="s">
        <v>37</v>
      </c>
      <c r="H4" t="s">
        <v>203</v>
      </c>
      <c r="I4" t="s">
        <v>357</v>
      </c>
      <c r="J4" t="s">
        <v>498</v>
      </c>
      <c r="P4" t="s">
        <v>480</v>
      </c>
      <c r="U4" t="s">
        <v>480</v>
      </c>
    </row>
    <row r="5" spans="1:21">
      <c r="A5" t="s">
        <v>151</v>
      </c>
      <c r="B5" t="s">
        <v>152</v>
      </c>
      <c r="C5">
        <v>2023</v>
      </c>
      <c r="D5" t="s">
        <v>60</v>
      </c>
      <c r="E5" t="s">
        <v>495</v>
      </c>
      <c r="F5" t="s">
        <v>30</v>
      </c>
      <c r="G5" t="s">
        <v>16</v>
      </c>
      <c r="H5" t="s">
        <v>155</v>
      </c>
      <c r="I5" t="s">
        <v>287</v>
      </c>
      <c r="N5" t="str" cm="1">
        <f t="array" ref="N5:N18">_xlfn.UNIQUE(D2:D43)</f>
        <v>India</v>
      </c>
      <c r="O5">
        <f>COUNTIF($D:$D,"India")</f>
        <v>6</v>
      </c>
      <c r="P5" s="1">
        <f>O5/$O$22</f>
        <v>0.13043478260869565</v>
      </c>
      <c r="S5" t="s">
        <v>50</v>
      </c>
      <c r="T5">
        <f>COUNTIF($D:$D,"Australia")</f>
        <v>1</v>
      </c>
      <c r="U5" s="1">
        <f>T5/$O$22</f>
        <v>2.1739130434782608E-2</v>
      </c>
    </row>
    <row r="6" spans="1:21">
      <c r="A6" t="s">
        <v>105</v>
      </c>
      <c r="B6" t="s">
        <v>106</v>
      </c>
      <c r="C6">
        <v>2022</v>
      </c>
      <c r="D6" t="s">
        <v>60</v>
      </c>
      <c r="E6" t="s">
        <v>108</v>
      </c>
      <c r="F6" t="s">
        <v>30</v>
      </c>
      <c r="G6" t="s">
        <v>37</v>
      </c>
      <c r="H6" t="s">
        <v>109</v>
      </c>
      <c r="I6" t="s">
        <v>447</v>
      </c>
      <c r="N6" t="str">
        <v>NA</v>
      </c>
      <c r="O6">
        <f>COUNTIF($D:$D,"NA")</f>
        <v>2</v>
      </c>
      <c r="P6" s="1">
        <f t="shared" ref="P6:P19" si="0">O6/$O$22</f>
        <v>4.3478260869565216E-2</v>
      </c>
      <c r="S6" t="s">
        <v>42</v>
      </c>
      <c r="T6">
        <f>COUNTIF($D:$D,"Corea del Sud")</f>
        <v>1</v>
      </c>
      <c r="U6" s="1">
        <f t="shared" ref="U6:U18" si="1">T6/$O$22</f>
        <v>2.1739130434782608E-2</v>
      </c>
    </row>
    <row r="7" spans="1:21">
      <c r="A7" t="s">
        <v>263</v>
      </c>
      <c r="B7" t="s">
        <v>33</v>
      </c>
      <c r="C7">
        <v>2017</v>
      </c>
      <c r="D7" t="s">
        <v>35</v>
      </c>
      <c r="E7" t="s">
        <v>494</v>
      </c>
      <c r="F7" t="s">
        <v>30</v>
      </c>
      <c r="G7" t="s">
        <v>37</v>
      </c>
      <c r="H7" t="s">
        <v>38</v>
      </c>
      <c r="I7" t="s">
        <v>271</v>
      </c>
      <c r="N7" t="str">
        <v>Italia</v>
      </c>
      <c r="O7">
        <f>COUNTIF($D:$D,"Italia")</f>
        <v>2</v>
      </c>
      <c r="P7" s="1">
        <f t="shared" si="0"/>
        <v>4.3478260869565216E-2</v>
      </c>
      <c r="S7" t="s">
        <v>93</v>
      </c>
      <c r="T7">
        <f>COUNTIF($D:$D,"Danimarca")</f>
        <v>1</v>
      </c>
      <c r="U7" s="1">
        <f t="shared" si="1"/>
        <v>2.1739130434782608E-2</v>
      </c>
    </row>
    <row r="8" spans="1:21">
      <c r="A8" t="s">
        <v>120</v>
      </c>
      <c r="B8" t="s">
        <v>121</v>
      </c>
      <c r="C8">
        <v>2022</v>
      </c>
      <c r="D8" t="s">
        <v>60</v>
      </c>
      <c r="E8" t="s">
        <v>108</v>
      </c>
      <c r="F8" t="s">
        <v>30</v>
      </c>
      <c r="G8" t="s">
        <v>37</v>
      </c>
      <c r="H8" t="s">
        <v>123</v>
      </c>
      <c r="I8" t="s">
        <v>317</v>
      </c>
      <c r="N8" t="str">
        <v>Stati Uniti</v>
      </c>
      <c r="O8">
        <f>COUNTIF($D:$D,"Stati Uniti")</f>
        <v>11</v>
      </c>
      <c r="P8" s="1">
        <f t="shared" si="0"/>
        <v>0.2391304347826087</v>
      </c>
      <c r="S8" t="s">
        <v>97</v>
      </c>
      <c r="T8">
        <f>COUNTIF($D:$D,"Francia")</f>
        <v>1</v>
      </c>
      <c r="U8" s="1">
        <f t="shared" si="1"/>
        <v>2.1739130434782608E-2</v>
      </c>
    </row>
    <row r="9" spans="1:21">
      <c r="A9" t="s">
        <v>335</v>
      </c>
      <c r="B9" t="s">
        <v>40</v>
      </c>
      <c r="C9">
        <v>2019</v>
      </c>
      <c r="D9" t="s">
        <v>42</v>
      </c>
      <c r="E9" t="s">
        <v>494</v>
      </c>
      <c r="F9" t="s">
        <v>44</v>
      </c>
      <c r="G9" t="s">
        <v>16</v>
      </c>
      <c r="H9" t="s">
        <v>45</v>
      </c>
      <c r="I9" t="s">
        <v>343</v>
      </c>
      <c r="J9" t="s">
        <v>498</v>
      </c>
      <c r="N9" t="str">
        <v>Corea del Sud</v>
      </c>
      <c r="O9">
        <f>COUNTIF($D:$D,"Corea del Sud")</f>
        <v>1</v>
      </c>
      <c r="P9" s="1">
        <f t="shared" si="0"/>
        <v>2.1739130434782608E-2</v>
      </c>
      <c r="S9" t="s">
        <v>91</v>
      </c>
      <c r="T9">
        <f>COUNTIF($D:$D,"Germania")</f>
        <v>2</v>
      </c>
      <c r="U9" s="1">
        <f t="shared" si="1"/>
        <v>4.3478260869565216E-2</v>
      </c>
    </row>
    <row r="10" spans="1:21">
      <c r="A10" t="s">
        <v>358</v>
      </c>
      <c r="B10" t="s">
        <v>92</v>
      </c>
      <c r="C10">
        <v>2021</v>
      </c>
      <c r="D10" t="s">
        <v>93</v>
      </c>
      <c r="E10" t="s">
        <v>505</v>
      </c>
      <c r="F10" t="s">
        <v>30</v>
      </c>
      <c r="G10" t="s">
        <v>16</v>
      </c>
      <c r="H10" t="s">
        <v>95</v>
      </c>
      <c r="I10" t="s">
        <v>317</v>
      </c>
      <c r="N10" t="str">
        <v>Danimarca</v>
      </c>
      <c r="O10">
        <f>COUNTIF($D:$D,"Danimarca")</f>
        <v>1</v>
      </c>
      <c r="P10" s="1">
        <f t="shared" si="0"/>
        <v>2.1739130434782608E-2</v>
      </c>
      <c r="S10" t="s">
        <v>60</v>
      </c>
      <c r="T10">
        <f>COUNTIF($D:$D,"India")</f>
        <v>6</v>
      </c>
      <c r="U10" s="1">
        <f t="shared" si="1"/>
        <v>0.13043478260869565</v>
      </c>
    </row>
    <row r="11" spans="1:21">
      <c r="A11" t="s">
        <v>371</v>
      </c>
      <c r="B11" t="s">
        <v>11</v>
      </c>
      <c r="C11">
        <v>2020</v>
      </c>
      <c r="D11" t="s">
        <v>13</v>
      </c>
      <c r="E11" t="s">
        <v>508</v>
      </c>
      <c r="F11" t="s">
        <v>15</v>
      </c>
      <c r="G11" t="s">
        <v>16</v>
      </c>
      <c r="H11" t="s">
        <v>17</v>
      </c>
      <c r="I11" t="s">
        <v>317</v>
      </c>
      <c r="N11" t="str">
        <v>Regno Unito</v>
      </c>
      <c r="O11">
        <f>COUNTIF($D:$D,"Regno Unito")</f>
        <v>1</v>
      </c>
      <c r="P11" s="1">
        <f t="shared" si="0"/>
        <v>2.1739130434782608E-2</v>
      </c>
      <c r="S11" t="s">
        <v>146</v>
      </c>
      <c r="T11">
        <f>COUNTIF($D:$D,"Italia")</f>
        <v>2</v>
      </c>
      <c r="U11" s="1">
        <f t="shared" si="1"/>
        <v>4.3478260869565216E-2</v>
      </c>
    </row>
    <row r="12" spans="1:21">
      <c r="A12" t="s">
        <v>172</v>
      </c>
      <c r="B12" t="s">
        <v>173</v>
      </c>
      <c r="C12">
        <v>2024</v>
      </c>
      <c r="D12" t="s">
        <v>175</v>
      </c>
      <c r="E12" t="s">
        <v>30</v>
      </c>
      <c r="F12" t="s">
        <v>176</v>
      </c>
      <c r="G12" t="s">
        <v>31</v>
      </c>
      <c r="H12" t="s">
        <v>177</v>
      </c>
      <c r="I12" t="s">
        <v>280</v>
      </c>
      <c r="J12" t="s">
        <v>498</v>
      </c>
      <c r="N12" t="str">
        <v>Spagna</v>
      </c>
      <c r="O12">
        <f>COUNTIF($D:$D,"Spagna")</f>
        <v>1</v>
      </c>
      <c r="P12" s="1">
        <f t="shared" si="0"/>
        <v>2.1739130434782608E-2</v>
      </c>
      <c r="S12" t="s">
        <v>192</v>
      </c>
      <c r="T12">
        <f>COUNTIF($D:$D,"Malesia")</f>
        <v>1</v>
      </c>
      <c r="U12" s="1">
        <f t="shared" si="1"/>
        <v>2.1739130434782608E-2</v>
      </c>
    </row>
    <row r="13" spans="1:21">
      <c r="A13" t="s">
        <v>74</v>
      </c>
      <c r="B13" t="s">
        <v>75</v>
      </c>
      <c r="C13">
        <v>2021</v>
      </c>
      <c r="D13" t="s">
        <v>503</v>
      </c>
      <c r="E13" t="s">
        <v>507</v>
      </c>
      <c r="F13" t="s">
        <v>79</v>
      </c>
      <c r="G13" t="s">
        <v>37</v>
      </c>
      <c r="H13" t="s">
        <v>80</v>
      </c>
      <c r="I13" t="s">
        <v>334</v>
      </c>
      <c r="J13" t="s">
        <v>568</v>
      </c>
      <c r="N13" t="str">
        <v>Multicontesto</v>
      </c>
      <c r="O13">
        <f>COUNTIF($D:$D,"Multicontesto")</f>
        <v>15</v>
      </c>
      <c r="P13" s="1">
        <f t="shared" si="0"/>
        <v>0.32608695652173914</v>
      </c>
      <c r="S13" t="s">
        <v>503</v>
      </c>
      <c r="T13">
        <f>COUNTIF($D:$D,"Multicontesto")</f>
        <v>15</v>
      </c>
      <c r="U13" s="1">
        <f t="shared" si="1"/>
        <v>0.32608695652173914</v>
      </c>
    </row>
    <row r="14" spans="1:21">
      <c r="A14" t="s">
        <v>190</v>
      </c>
      <c r="B14" t="s">
        <v>191</v>
      </c>
      <c r="C14">
        <v>2025</v>
      </c>
      <c r="D14" t="s">
        <v>192</v>
      </c>
      <c r="E14" t="s">
        <v>494</v>
      </c>
      <c r="F14" t="s">
        <v>73</v>
      </c>
      <c r="G14" t="s">
        <v>37</v>
      </c>
      <c r="H14" t="s">
        <v>193</v>
      </c>
      <c r="I14" t="s">
        <v>350</v>
      </c>
      <c r="N14" t="str">
        <v>Malesia</v>
      </c>
      <c r="O14">
        <f>COUNTIF($D:$D,"Malesia")</f>
        <v>1</v>
      </c>
      <c r="P14" s="1">
        <f t="shared" si="0"/>
        <v>2.1739130434782608E-2</v>
      </c>
      <c r="S14" t="s">
        <v>30</v>
      </c>
      <c r="T14">
        <f>COUNTIF($D:$D,"NA")</f>
        <v>2</v>
      </c>
      <c r="U14" s="1">
        <f t="shared" si="1"/>
        <v>4.3478260869565216E-2</v>
      </c>
    </row>
    <row r="15" spans="1:21">
      <c r="A15" t="s">
        <v>403</v>
      </c>
      <c r="B15" t="s">
        <v>141</v>
      </c>
      <c r="C15">
        <v>2024</v>
      </c>
      <c r="D15" t="s">
        <v>97</v>
      </c>
      <c r="E15" t="s">
        <v>506</v>
      </c>
      <c r="F15" t="s">
        <v>73</v>
      </c>
      <c r="G15" t="s">
        <v>16</v>
      </c>
      <c r="H15" t="s">
        <v>144</v>
      </c>
      <c r="I15" t="s">
        <v>410</v>
      </c>
      <c r="J15" t="s">
        <v>498</v>
      </c>
      <c r="N15" t="str">
        <v>Francia</v>
      </c>
      <c r="O15">
        <f>COUNTIF($D:$D,"Francia")</f>
        <v>1</v>
      </c>
      <c r="P15" s="1">
        <f t="shared" si="0"/>
        <v>2.1739130434782608E-2</v>
      </c>
      <c r="S15" t="s">
        <v>160</v>
      </c>
      <c r="T15">
        <f>COUNTIF($D:$D,"Norvegia")</f>
        <v>1</v>
      </c>
      <c r="U15" s="1">
        <f t="shared" si="1"/>
        <v>2.1739130434782608E-2</v>
      </c>
    </row>
    <row r="16" spans="1:21">
      <c r="A16" t="s">
        <v>205</v>
      </c>
      <c r="B16" t="s">
        <v>206</v>
      </c>
      <c r="C16">
        <v>2025</v>
      </c>
      <c r="D16" t="s">
        <v>50</v>
      </c>
      <c r="E16" t="s">
        <v>108</v>
      </c>
      <c r="F16" t="s">
        <v>15</v>
      </c>
      <c r="G16" t="s">
        <v>16</v>
      </c>
      <c r="H16" t="s">
        <v>209</v>
      </c>
      <c r="I16" t="s">
        <v>433</v>
      </c>
      <c r="J16" t="s">
        <v>498</v>
      </c>
      <c r="N16" t="str">
        <v>Australia</v>
      </c>
      <c r="O16">
        <f>COUNTIF($D:$D,"Australia")</f>
        <v>1</v>
      </c>
      <c r="P16" s="1">
        <f t="shared" si="0"/>
        <v>2.1739130434782608E-2</v>
      </c>
      <c r="S16" t="s">
        <v>13</v>
      </c>
      <c r="T16">
        <f>COUNTIF($D:$D,"Regno Unito")</f>
        <v>1</v>
      </c>
      <c r="U16" s="1">
        <f t="shared" si="1"/>
        <v>2.1739130434782608E-2</v>
      </c>
    </row>
    <row r="17" spans="1:21">
      <c r="A17" s="2" t="s">
        <v>522</v>
      </c>
      <c r="B17" s="2" t="s">
        <v>481</v>
      </c>
      <c r="C17" s="2">
        <v>2025</v>
      </c>
      <c r="D17" t="s">
        <v>503</v>
      </c>
      <c r="E17" t="s">
        <v>494</v>
      </c>
      <c r="F17" t="s">
        <v>73</v>
      </c>
      <c r="G17" t="s">
        <v>37</v>
      </c>
      <c r="H17" t="s">
        <v>509</v>
      </c>
      <c r="I17" t="s">
        <v>490</v>
      </c>
      <c r="N17" t="str">
        <v>Germania</v>
      </c>
      <c r="O17">
        <f>COUNTIF($D:$D,"Germania")</f>
        <v>2</v>
      </c>
      <c r="P17" s="1">
        <f t="shared" si="0"/>
        <v>4.3478260869565216E-2</v>
      </c>
      <c r="S17" t="s">
        <v>175</v>
      </c>
      <c r="T17">
        <f>COUNTIF($D:$D,"Spagna")</f>
        <v>1</v>
      </c>
      <c r="U17" s="1">
        <f t="shared" si="1"/>
        <v>2.1739130434782608E-2</v>
      </c>
    </row>
    <row r="18" spans="1:21">
      <c r="A18" s="2" t="s">
        <v>523</v>
      </c>
      <c r="B18" s="2" t="s">
        <v>482</v>
      </c>
      <c r="C18">
        <v>2024</v>
      </c>
      <c r="D18" t="s">
        <v>491</v>
      </c>
      <c r="E18" t="s">
        <v>30</v>
      </c>
      <c r="F18" t="s">
        <v>30</v>
      </c>
      <c r="G18" t="s">
        <v>37</v>
      </c>
      <c r="H18" t="s">
        <v>510</v>
      </c>
      <c r="I18" t="s">
        <v>490</v>
      </c>
      <c r="N18" t="str">
        <v>Norvegia</v>
      </c>
      <c r="P18" s="1">
        <f t="shared" si="0"/>
        <v>0</v>
      </c>
      <c r="S18" t="s">
        <v>35</v>
      </c>
      <c r="T18">
        <f>COUNTIF($D:$D,"Stati Uniti")</f>
        <v>11</v>
      </c>
      <c r="U18" s="1">
        <f t="shared" si="1"/>
        <v>0.2391304347826087</v>
      </c>
    </row>
    <row r="19" spans="1:21">
      <c r="A19" s="2" t="s">
        <v>524</v>
      </c>
      <c r="B19" s="2" t="s">
        <v>483</v>
      </c>
      <c r="C19" s="2">
        <v>2023</v>
      </c>
      <c r="D19" t="s">
        <v>503</v>
      </c>
      <c r="E19" t="s">
        <v>30</v>
      </c>
      <c r="F19" t="s">
        <v>30</v>
      </c>
      <c r="G19" t="s">
        <v>16</v>
      </c>
      <c r="H19" t="s">
        <v>511</v>
      </c>
      <c r="I19" t="s">
        <v>490</v>
      </c>
      <c r="O19">
        <f>COUNTIF($D:$D,"Norvegia")</f>
        <v>1</v>
      </c>
      <c r="P19" s="1">
        <f t="shared" si="0"/>
        <v>2.1739130434782608E-2</v>
      </c>
      <c r="S19" t="s">
        <v>567</v>
      </c>
      <c r="U19" s="1">
        <f>T19/$O$22</f>
        <v>0</v>
      </c>
    </row>
    <row r="20" spans="1:21">
      <c r="B20" s="2" t="s">
        <v>484</v>
      </c>
      <c r="C20">
        <v>2025</v>
      </c>
      <c r="D20" t="s">
        <v>503</v>
      </c>
      <c r="E20" t="s">
        <v>494</v>
      </c>
      <c r="F20" t="s">
        <v>30</v>
      </c>
      <c r="G20" t="s">
        <v>37</v>
      </c>
      <c r="H20" t="s">
        <v>512</v>
      </c>
      <c r="I20" t="s">
        <v>490</v>
      </c>
    </row>
    <row r="21" spans="1:21">
      <c r="A21" t="s">
        <v>393</v>
      </c>
      <c r="B21" t="s">
        <v>125</v>
      </c>
      <c r="C21">
        <v>2023</v>
      </c>
      <c r="D21" t="s">
        <v>60</v>
      </c>
      <c r="E21" t="s">
        <v>494</v>
      </c>
      <c r="F21" t="s">
        <v>30</v>
      </c>
      <c r="G21" t="s">
        <v>16</v>
      </c>
      <c r="H21" t="s">
        <v>126</v>
      </c>
      <c r="I21" t="s">
        <v>394</v>
      </c>
    </row>
    <row r="22" spans="1:21">
      <c r="A22" s="2" t="s">
        <v>525</v>
      </c>
      <c r="B22" s="2" t="s">
        <v>485</v>
      </c>
      <c r="C22">
        <v>2018</v>
      </c>
      <c r="D22" t="s">
        <v>491</v>
      </c>
      <c r="E22" t="s">
        <v>494</v>
      </c>
      <c r="F22" t="s">
        <v>30</v>
      </c>
      <c r="G22" t="s">
        <v>31</v>
      </c>
      <c r="H22" t="s">
        <v>513</v>
      </c>
      <c r="I22" t="s">
        <v>490</v>
      </c>
      <c r="N22" t="s">
        <v>479</v>
      </c>
      <c r="O22">
        <f>SUM(O5:O19)</f>
        <v>46</v>
      </c>
    </row>
    <row r="23" spans="1:21">
      <c r="A23" s="9" t="s">
        <v>526</v>
      </c>
      <c r="B23" s="2" t="s">
        <v>486</v>
      </c>
      <c r="C23">
        <v>2023</v>
      </c>
      <c r="D23" t="s">
        <v>491</v>
      </c>
      <c r="E23" t="s">
        <v>30</v>
      </c>
      <c r="F23" t="s">
        <v>15</v>
      </c>
      <c r="G23" t="s">
        <v>37</v>
      </c>
      <c r="H23" t="s">
        <v>514</v>
      </c>
      <c r="I23" t="s">
        <v>490</v>
      </c>
    </row>
    <row r="24" spans="1:21">
      <c r="B24" s="2" t="s">
        <v>487</v>
      </c>
      <c r="C24">
        <v>2021</v>
      </c>
      <c r="D24" t="s">
        <v>503</v>
      </c>
      <c r="E24" t="s">
        <v>494</v>
      </c>
      <c r="F24" t="s">
        <v>30</v>
      </c>
      <c r="G24" t="s">
        <v>37</v>
      </c>
      <c r="H24" t="s">
        <v>515</v>
      </c>
      <c r="I24" t="s">
        <v>490</v>
      </c>
    </row>
    <row r="25" spans="1:21">
      <c r="A25" s="2" t="s">
        <v>527</v>
      </c>
      <c r="B25" s="2" t="s">
        <v>488</v>
      </c>
      <c r="C25">
        <v>2025</v>
      </c>
      <c r="D25" t="s">
        <v>146</v>
      </c>
      <c r="E25" t="s">
        <v>494</v>
      </c>
      <c r="F25" t="s">
        <v>15</v>
      </c>
      <c r="G25" t="s">
        <v>37</v>
      </c>
      <c r="H25" t="s">
        <v>515</v>
      </c>
      <c r="I25" t="s">
        <v>490</v>
      </c>
    </row>
    <row r="26" spans="1:21">
      <c r="B26" s="2" t="s">
        <v>489</v>
      </c>
      <c r="C26">
        <v>2022</v>
      </c>
      <c r="D26" t="s">
        <v>503</v>
      </c>
      <c r="E26" t="s">
        <v>30</v>
      </c>
      <c r="F26" t="s">
        <v>30</v>
      </c>
      <c r="G26" t="s">
        <v>37</v>
      </c>
      <c r="H26" t="s">
        <v>516</v>
      </c>
      <c r="I26" t="s">
        <v>490</v>
      </c>
    </row>
    <row r="27" spans="1:21">
      <c r="A27" s="2" t="s">
        <v>528</v>
      </c>
      <c r="B27" s="2" t="s">
        <v>492</v>
      </c>
      <c r="C27">
        <v>2007</v>
      </c>
      <c r="D27" t="s">
        <v>491</v>
      </c>
      <c r="E27" t="s">
        <v>494</v>
      </c>
      <c r="F27" t="s">
        <v>73</v>
      </c>
      <c r="G27" t="s">
        <v>37</v>
      </c>
      <c r="H27" t="s">
        <v>517</v>
      </c>
      <c r="I27" t="s">
        <v>490</v>
      </c>
    </row>
    <row r="28" spans="1:21">
      <c r="A28" s="2" t="s">
        <v>529</v>
      </c>
      <c r="B28" s="2" t="s">
        <v>493</v>
      </c>
      <c r="C28">
        <v>2016</v>
      </c>
      <c r="D28" t="s">
        <v>491</v>
      </c>
      <c r="E28" t="s">
        <v>494</v>
      </c>
      <c r="F28" t="s">
        <v>15</v>
      </c>
      <c r="G28" t="s">
        <v>37</v>
      </c>
      <c r="H28" t="s">
        <v>518</v>
      </c>
      <c r="I28" t="s">
        <v>490</v>
      </c>
    </row>
    <row r="29" spans="1:21">
      <c r="A29" s="2" t="s">
        <v>530</v>
      </c>
      <c r="B29" s="2" t="s">
        <v>165</v>
      </c>
      <c r="C29">
        <v>2025</v>
      </c>
      <c r="D29" t="s">
        <v>491</v>
      </c>
      <c r="E29" t="s">
        <v>494</v>
      </c>
      <c r="F29" t="s">
        <v>73</v>
      </c>
      <c r="G29" t="s">
        <v>37</v>
      </c>
      <c r="H29" t="s">
        <v>519</v>
      </c>
      <c r="I29" t="s">
        <v>490</v>
      </c>
    </row>
    <row r="30" spans="1:21" ht="17">
      <c r="A30" s="8" t="s">
        <v>497</v>
      </c>
      <c r="B30" s="5" t="s">
        <v>496</v>
      </c>
      <c r="C30">
        <v>2018</v>
      </c>
      <c r="D30" t="s">
        <v>503</v>
      </c>
      <c r="E30" t="s">
        <v>499</v>
      </c>
      <c r="F30" t="s">
        <v>15</v>
      </c>
      <c r="G30" t="s">
        <v>16</v>
      </c>
      <c r="H30" t="s">
        <v>500</v>
      </c>
      <c r="I30" t="s">
        <v>317</v>
      </c>
    </row>
    <row r="31" spans="1:21">
      <c r="A31" s="2" t="s">
        <v>502</v>
      </c>
      <c r="B31" s="2" t="s">
        <v>501</v>
      </c>
      <c r="C31">
        <v>2023</v>
      </c>
      <c r="D31" t="s">
        <v>503</v>
      </c>
      <c r="E31" t="s">
        <v>499</v>
      </c>
      <c r="F31" t="s">
        <v>30</v>
      </c>
      <c r="G31" t="s">
        <v>37</v>
      </c>
      <c r="H31" t="s">
        <v>520</v>
      </c>
      <c r="I31" t="s">
        <v>317</v>
      </c>
    </row>
    <row r="32" spans="1:21">
      <c r="A32" s="2" t="s">
        <v>534</v>
      </c>
      <c r="B32" s="2" t="s">
        <v>532</v>
      </c>
      <c r="C32">
        <v>2025</v>
      </c>
      <c r="D32" t="s">
        <v>503</v>
      </c>
      <c r="E32" t="s">
        <v>506</v>
      </c>
      <c r="F32" t="s">
        <v>30</v>
      </c>
      <c r="G32" t="s">
        <v>31</v>
      </c>
      <c r="H32" t="s">
        <v>166</v>
      </c>
      <c r="I32" t="s">
        <v>533</v>
      </c>
      <c r="J32" t="s">
        <v>498</v>
      </c>
    </row>
    <row r="33" spans="1:10">
      <c r="A33" s="2" t="s">
        <v>536</v>
      </c>
      <c r="B33" t="s">
        <v>537</v>
      </c>
      <c r="C33">
        <v>2025</v>
      </c>
      <c r="D33" t="s">
        <v>91</v>
      </c>
      <c r="E33" t="s">
        <v>499</v>
      </c>
      <c r="F33" t="s">
        <v>73</v>
      </c>
      <c r="G33" t="s">
        <v>37</v>
      </c>
      <c r="H33" t="s">
        <v>539</v>
      </c>
      <c r="I33" t="s">
        <v>538</v>
      </c>
      <c r="J33" t="s">
        <v>498</v>
      </c>
    </row>
    <row r="34" spans="1:10">
      <c r="A34" s="2" t="s">
        <v>569</v>
      </c>
      <c r="B34" s="2" t="s">
        <v>540</v>
      </c>
      <c r="C34">
        <v>2026</v>
      </c>
      <c r="D34" t="s">
        <v>503</v>
      </c>
      <c r="E34" s="14" t="s">
        <v>494</v>
      </c>
      <c r="F34" s="14" t="s">
        <v>30</v>
      </c>
      <c r="G34" t="s">
        <v>31</v>
      </c>
      <c r="H34" t="s">
        <v>166</v>
      </c>
      <c r="I34" s="14" t="s">
        <v>490</v>
      </c>
      <c r="J34" s="14"/>
    </row>
    <row r="35" spans="1:10">
      <c r="A35" s="2" t="s">
        <v>544</v>
      </c>
      <c r="B35" s="2" t="s">
        <v>543</v>
      </c>
      <c r="C35">
        <v>2020</v>
      </c>
      <c r="D35" t="s">
        <v>503</v>
      </c>
      <c r="E35" t="s">
        <v>499</v>
      </c>
      <c r="F35" t="s">
        <v>30</v>
      </c>
      <c r="G35" t="s">
        <v>31</v>
      </c>
      <c r="H35" t="s">
        <v>500</v>
      </c>
      <c r="I35" t="s">
        <v>317</v>
      </c>
    </row>
    <row r="36" spans="1:10">
      <c r="A36" s="2" t="s">
        <v>542</v>
      </c>
      <c r="B36" t="s">
        <v>541</v>
      </c>
      <c r="C36">
        <v>2023</v>
      </c>
      <c r="D36" t="s">
        <v>35</v>
      </c>
      <c r="E36" t="s">
        <v>499</v>
      </c>
      <c r="F36" t="s">
        <v>73</v>
      </c>
      <c r="G36" t="s">
        <v>37</v>
      </c>
      <c r="H36" t="s">
        <v>545</v>
      </c>
      <c r="I36" t="s">
        <v>350</v>
      </c>
    </row>
    <row r="37" spans="1:10">
      <c r="A37" s="2" t="s">
        <v>547</v>
      </c>
      <c r="B37" t="s">
        <v>546</v>
      </c>
      <c r="C37">
        <v>2018</v>
      </c>
      <c r="D37" t="s">
        <v>160</v>
      </c>
      <c r="E37" t="s">
        <v>499</v>
      </c>
      <c r="F37" t="s">
        <v>73</v>
      </c>
      <c r="G37" t="s">
        <v>37</v>
      </c>
      <c r="H37" t="s">
        <v>548</v>
      </c>
      <c r="I37" t="s">
        <v>350</v>
      </c>
    </row>
    <row r="38" spans="1:10">
      <c r="A38" s="2" t="s">
        <v>550</v>
      </c>
      <c r="B38" t="s">
        <v>549</v>
      </c>
      <c r="C38">
        <v>2025</v>
      </c>
      <c r="D38" t="s">
        <v>35</v>
      </c>
      <c r="E38" t="s">
        <v>499</v>
      </c>
      <c r="F38" t="s">
        <v>73</v>
      </c>
      <c r="G38" t="s">
        <v>37</v>
      </c>
      <c r="H38" t="s">
        <v>551</v>
      </c>
      <c r="I38" t="s">
        <v>350</v>
      </c>
    </row>
    <row r="39" spans="1:10">
      <c r="A39" s="2" t="s">
        <v>553</v>
      </c>
      <c r="B39" t="s">
        <v>552</v>
      </c>
      <c r="C39" s="15">
        <v>2020</v>
      </c>
      <c r="D39" t="s">
        <v>503</v>
      </c>
      <c r="E39" t="s">
        <v>499</v>
      </c>
      <c r="F39" t="s">
        <v>15</v>
      </c>
      <c r="G39" s="14" t="s">
        <v>16</v>
      </c>
      <c r="H39" t="s">
        <v>511</v>
      </c>
      <c r="I39" t="s">
        <v>554</v>
      </c>
    </row>
    <row r="40" spans="1:10">
      <c r="A40" s="18" t="s">
        <v>557</v>
      </c>
      <c r="B40" t="s">
        <v>556</v>
      </c>
      <c r="C40" s="15">
        <v>2020</v>
      </c>
      <c r="D40" t="s">
        <v>30</v>
      </c>
      <c r="E40" t="s">
        <v>30</v>
      </c>
      <c r="F40" t="s">
        <v>30</v>
      </c>
      <c r="G40" t="s">
        <v>37</v>
      </c>
      <c r="H40" t="s">
        <v>558</v>
      </c>
      <c r="I40" t="s">
        <v>554</v>
      </c>
    </row>
    <row r="41" spans="1:10" ht="18">
      <c r="A41" s="2" t="s">
        <v>560</v>
      </c>
      <c r="B41" t="s">
        <v>559</v>
      </c>
      <c r="C41" s="15">
        <v>2018</v>
      </c>
      <c r="D41" t="s">
        <v>35</v>
      </c>
      <c r="E41" t="s">
        <v>499</v>
      </c>
      <c r="F41" t="s">
        <v>30</v>
      </c>
      <c r="G41" t="s">
        <v>37</v>
      </c>
      <c r="H41" s="6" t="s">
        <v>561</v>
      </c>
      <c r="I41" t="s">
        <v>554</v>
      </c>
    </row>
    <row r="42" spans="1:10">
      <c r="A42" s="2" t="s">
        <v>563</v>
      </c>
      <c r="B42" t="s">
        <v>562</v>
      </c>
      <c r="C42" s="15">
        <v>2021</v>
      </c>
      <c r="D42" t="s">
        <v>503</v>
      </c>
      <c r="E42" t="s">
        <v>499</v>
      </c>
      <c r="F42" t="s">
        <v>30</v>
      </c>
      <c r="G42" t="s">
        <v>31</v>
      </c>
      <c r="H42" t="s">
        <v>566</v>
      </c>
      <c r="I42" t="s">
        <v>554</v>
      </c>
    </row>
    <row r="43" spans="1:10">
      <c r="A43" s="2" t="s">
        <v>565</v>
      </c>
      <c r="B43" t="s">
        <v>564</v>
      </c>
      <c r="C43" s="15">
        <v>2021</v>
      </c>
      <c r="D43" t="s">
        <v>91</v>
      </c>
      <c r="E43" s="14" t="s">
        <v>495</v>
      </c>
      <c r="F43" t="s">
        <v>30</v>
      </c>
      <c r="G43" t="s">
        <v>31</v>
      </c>
      <c r="H43" t="s">
        <v>566</v>
      </c>
      <c r="I43" t="s">
        <v>554</v>
      </c>
    </row>
    <row r="44" spans="1:10" ht="18">
      <c r="A44" s="2" t="s">
        <v>571</v>
      </c>
      <c r="B44" s="2" t="s">
        <v>570</v>
      </c>
      <c r="C44" s="15">
        <v>2025</v>
      </c>
      <c r="D44" t="s">
        <v>503</v>
      </c>
      <c r="E44" t="s">
        <v>499</v>
      </c>
      <c r="F44" t="s">
        <v>30</v>
      </c>
      <c r="G44" t="s">
        <v>37</v>
      </c>
      <c r="H44" s="6" t="s">
        <v>572</v>
      </c>
      <c r="I44" t="s">
        <v>573</v>
      </c>
      <c r="J44" t="s">
        <v>498</v>
      </c>
    </row>
    <row r="45" spans="1:10">
      <c r="A45" t="s">
        <v>179</v>
      </c>
      <c r="B45" s="2" t="s">
        <v>184</v>
      </c>
      <c r="C45">
        <v>2025</v>
      </c>
      <c r="D45" t="s">
        <v>60</v>
      </c>
      <c r="E45" t="s">
        <v>499</v>
      </c>
      <c r="F45" t="s">
        <v>30</v>
      </c>
      <c r="G45" t="s">
        <v>16</v>
      </c>
      <c r="H45" t="s">
        <v>181</v>
      </c>
      <c r="I45" t="s">
        <v>238</v>
      </c>
      <c r="J45" t="s">
        <v>498</v>
      </c>
    </row>
    <row r="46" spans="1:10">
      <c r="A46" s="2" t="s">
        <v>575</v>
      </c>
      <c r="B46" s="2" t="s">
        <v>574</v>
      </c>
      <c r="C46" s="15">
        <v>2019</v>
      </c>
      <c r="D46" t="s">
        <v>503</v>
      </c>
      <c r="E46" t="s">
        <v>30</v>
      </c>
      <c r="F46" t="s">
        <v>73</v>
      </c>
      <c r="G46" t="s">
        <v>37</v>
      </c>
      <c r="H46" t="s">
        <v>576</v>
      </c>
      <c r="I46" t="s">
        <v>287</v>
      </c>
    </row>
    <row r="47" spans="1:10">
      <c r="A47" s="2" t="s">
        <v>577</v>
      </c>
      <c r="B47" s="2" t="s">
        <v>578</v>
      </c>
      <c r="C47" s="15">
        <v>2013</v>
      </c>
      <c r="D47" t="s">
        <v>35</v>
      </c>
      <c r="E47" t="s">
        <v>499</v>
      </c>
      <c r="F47" t="s">
        <v>73</v>
      </c>
      <c r="G47" t="s">
        <v>37</v>
      </c>
      <c r="H47" t="s">
        <v>579</v>
      </c>
      <c r="I47" t="s">
        <v>580</v>
      </c>
    </row>
  </sheetData>
  <sortState xmlns:xlrd2="http://schemas.microsoft.com/office/spreadsheetml/2017/richdata2" ref="S5:T19">
    <sortCondition ref="S5:S19"/>
  </sortState>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583FC-F99A-0743-B656-B3F08ABE7271}">
  <dimension ref="A1:AN47"/>
  <sheetViews>
    <sheetView topLeftCell="A12" zoomScale="90" workbookViewId="0">
      <selection activeCell="C26" sqref="C26"/>
    </sheetView>
  </sheetViews>
  <sheetFormatPr baseColWidth="10" defaultRowHeight="16"/>
  <cols>
    <col min="4" max="4" width="45" customWidth="1"/>
  </cols>
  <sheetData>
    <row r="1" spans="1:15">
      <c r="A1" s="7" t="s">
        <v>0</v>
      </c>
      <c r="B1" s="7" t="s">
        <v>1</v>
      </c>
      <c r="C1" s="7" t="s">
        <v>2</v>
      </c>
      <c r="D1" s="7" t="s">
        <v>225</v>
      </c>
      <c r="E1" s="7" t="s">
        <v>6</v>
      </c>
      <c r="F1" s="7" t="s">
        <v>7</v>
      </c>
      <c r="G1" s="7" t="s">
        <v>8</v>
      </c>
      <c r="H1" s="7" t="s">
        <v>9</v>
      </c>
      <c r="I1" s="7" t="s">
        <v>521</v>
      </c>
    </row>
    <row r="2" spans="1:15">
      <c r="A2" t="s">
        <v>111</v>
      </c>
      <c r="B2" t="s">
        <v>112</v>
      </c>
      <c r="C2">
        <v>2024</v>
      </c>
      <c r="D2" t="s">
        <v>60</v>
      </c>
      <c r="E2" t="s">
        <v>30</v>
      </c>
      <c r="F2" t="s">
        <v>73</v>
      </c>
      <c r="G2" t="s">
        <v>31</v>
      </c>
      <c r="H2" t="s">
        <v>114</v>
      </c>
      <c r="I2" t="s">
        <v>287</v>
      </c>
      <c r="J2" t="s">
        <v>498</v>
      </c>
    </row>
    <row r="3" spans="1:15">
      <c r="A3" t="s">
        <v>27</v>
      </c>
      <c r="B3" t="s">
        <v>28</v>
      </c>
      <c r="C3">
        <v>2017</v>
      </c>
      <c r="D3" t="s">
        <v>30</v>
      </c>
      <c r="E3" t="s">
        <v>30</v>
      </c>
      <c r="F3" t="s">
        <v>30</v>
      </c>
      <c r="G3" t="s">
        <v>31</v>
      </c>
      <c r="H3" t="s">
        <v>32</v>
      </c>
      <c r="I3" t="s">
        <v>309</v>
      </c>
      <c r="J3" t="s">
        <v>498</v>
      </c>
    </row>
    <row r="4" spans="1:15">
      <c r="A4" t="s">
        <v>201</v>
      </c>
      <c r="B4" t="s">
        <v>202</v>
      </c>
      <c r="C4">
        <v>2025</v>
      </c>
      <c r="D4" t="s">
        <v>146</v>
      </c>
      <c r="E4" t="s">
        <v>30</v>
      </c>
      <c r="F4" t="s">
        <v>73</v>
      </c>
      <c r="G4" t="s">
        <v>37</v>
      </c>
      <c r="H4" t="s">
        <v>203</v>
      </c>
      <c r="I4" t="s">
        <v>357</v>
      </c>
      <c r="J4" t="s">
        <v>498</v>
      </c>
    </row>
    <row r="5" spans="1:15">
      <c r="A5" t="s">
        <v>151</v>
      </c>
      <c r="B5" t="s">
        <v>152</v>
      </c>
      <c r="C5">
        <v>2023</v>
      </c>
      <c r="D5" t="s">
        <v>60</v>
      </c>
      <c r="E5" t="s">
        <v>495</v>
      </c>
      <c r="F5" t="s">
        <v>30</v>
      </c>
      <c r="G5" t="s">
        <v>16</v>
      </c>
      <c r="H5" t="s">
        <v>155</v>
      </c>
      <c r="I5" t="s">
        <v>287</v>
      </c>
      <c r="J5" t="s">
        <v>498</v>
      </c>
    </row>
    <row r="6" spans="1:15">
      <c r="A6" t="s">
        <v>105</v>
      </c>
      <c r="B6" t="s">
        <v>106</v>
      </c>
      <c r="C6">
        <v>2022</v>
      </c>
      <c r="D6" t="s">
        <v>60</v>
      </c>
      <c r="E6" t="s">
        <v>108</v>
      </c>
      <c r="F6" t="s">
        <v>30</v>
      </c>
      <c r="G6" t="s">
        <v>37</v>
      </c>
      <c r="H6" t="s">
        <v>109</v>
      </c>
      <c r="I6" t="s">
        <v>447</v>
      </c>
      <c r="J6" t="s">
        <v>498</v>
      </c>
    </row>
    <row r="7" spans="1:15">
      <c r="A7" t="s">
        <v>263</v>
      </c>
      <c r="B7" t="s">
        <v>33</v>
      </c>
      <c r="C7">
        <v>2017</v>
      </c>
      <c r="D7" t="s">
        <v>35</v>
      </c>
      <c r="E7" t="s">
        <v>494</v>
      </c>
      <c r="F7" t="s">
        <v>30</v>
      </c>
      <c r="G7" t="s">
        <v>37</v>
      </c>
      <c r="H7" t="s">
        <v>38</v>
      </c>
      <c r="I7" t="s">
        <v>271</v>
      </c>
      <c r="J7" t="s">
        <v>498</v>
      </c>
      <c r="N7">
        <v>2006</v>
      </c>
      <c r="O7">
        <f>COUNTIF(C:C,"2006")</f>
        <v>0</v>
      </c>
    </row>
    <row r="8" spans="1:15">
      <c r="A8" t="s">
        <v>120</v>
      </c>
      <c r="B8" t="s">
        <v>121</v>
      </c>
      <c r="C8">
        <v>2022</v>
      </c>
      <c r="D8" t="s">
        <v>60</v>
      </c>
      <c r="E8" t="s">
        <v>108</v>
      </c>
      <c r="F8" t="s">
        <v>30</v>
      </c>
      <c r="G8" t="s">
        <v>37</v>
      </c>
      <c r="H8" t="s">
        <v>123</v>
      </c>
      <c r="I8" t="s">
        <v>317</v>
      </c>
      <c r="J8" t="s">
        <v>498</v>
      </c>
      <c r="N8">
        <f>N7+1</f>
        <v>2007</v>
      </c>
      <c r="O8">
        <f>COUNTIF(C:C,"2007")</f>
        <v>1</v>
      </c>
    </row>
    <row r="9" spans="1:15">
      <c r="A9" t="s">
        <v>335</v>
      </c>
      <c r="B9" t="s">
        <v>40</v>
      </c>
      <c r="C9">
        <v>2019</v>
      </c>
      <c r="D9" t="s">
        <v>42</v>
      </c>
      <c r="E9" t="s">
        <v>494</v>
      </c>
      <c r="F9" t="s">
        <v>44</v>
      </c>
      <c r="G9" t="s">
        <v>16</v>
      </c>
      <c r="H9" t="s">
        <v>45</v>
      </c>
      <c r="I9" t="s">
        <v>343</v>
      </c>
      <c r="J9" t="s">
        <v>498</v>
      </c>
      <c r="N9">
        <f t="shared" ref="N9:N17" si="0">N8+1</f>
        <v>2008</v>
      </c>
      <c r="O9">
        <f>COUNTIF(C:C,"2008")</f>
        <v>0</v>
      </c>
    </row>
    <row r="10" spans="1:15">
      <c r="A10" t="s">
        <v>358</v>
      </c>
      <c r="B10" t="s">
        <v>92</v>
      </c>
      <c r="C10">
        <v>2021</v>
      </c>
      <c r="D10" t="s">
        <v>93</v>
      </c>
      <c r="E10" t="s">
        <v>505</v>
      </c>
      <c r="F10" t="s">
        <v>30</v>
      </c>
      <c r="G10" t="s">
        <v>16</v>
      </c>
      <c r="H10" t="s">
        <v>95</v>
      </c>
      <c r="I10" t="s">
        <v>317</v>
      </c>
      <c r="J10" t="s">
        <v>498</v>
      </c>
      <c r="N10">
        <f t="shared" si="0"/>
        <v>2009</v>
      </c>
      <c r="O10">
        <f>COUNTIF(C:C,"2009")</f>
        <v>0</v>
      </c>
    </row>
    <row r="11" spans="1:15">
      <c r="A11" t="s">
        <v>371</v>
      </c>
      <c r="B11" t="s">
        <v>11</v>
      </c>
      <c r="C11">
        <v>2020</v>
      </c>
      <c r="D11" t="s">
        <v>13</v>
      </c>
      <c r="E11" t="s">
        <v>508</v>
      </c>
      <c r="F11" t="s">
        <v>15</v>
      </c>
      <c r="G11" t="s">
        <v>16</v>
      </c>
      <c r="H11" t="s">
        <v>17</v>
      </c>
      <c r="I11" t="s">
        <v>317</v>
      </c>
      <c r="J11" t="s">
        <v>498</v>
      </c>
      <c r="N11">
        <f t="shared" si="0"/>
        <v>2010</v>
      </c>
      <c r="O11">
        <f>COUNTIF(C:C,"2010")</f>
        <v>0</v>
      </c>
    </row>
    <row r="12" spans="1:15">
      <c r="A12" t="s">
        <v>172</v>
      </c>
      <c r="B12" t="s">
        <v>173</v>
      </c>
      <c r="C12">
        <v>2024</v>
      </c>
      <c r="D12" t="s">
        <v>175</v>
      </c>
      <c r="E12" t="s">
        <v>30</v>
      </c>
      <c r="F12" t="s">
        <v>176</v>
      </c>
      <c r="G12" t="s">
        <v>31</v>
      </c>
      <c r="H12" t="s">
        <v>177</v>
      </c>
      <c r="I12" t="s">
        <v>280</v>
      </c>
      <c r="J12" t="s">
        <v>498</v>
      </c>
      <c r="N12">
        <f t="shared" si="0"/>
        <v>2011</v>
      </c>
      <c r="O12">
        <f>COUNTIF(C:C,"2011")</f>
        <v>0</v>
      </c>
    </row>
    <row r="13" spans="1:15">
      <c r="A13" t="s">
        <v>74</v>
      </c>
      <c r="B13" t="s">
        <v>75</v>
      </c>
      <c r="C13">
        <v>2021</v>
      </c>
      <c r="D13" t="s">
        <v>503</v>
      </c>
      <c r="E13" t="s">
        <v>507</v>
      </c>
      <c r="F13" t="s">
        <v>79</v>
      </c>
      <c r="G13" t="s">
        <v>37</v>
      </c>
      <c r="H13" t="s">
        <v>80</v>
      </c>
      <c r="I13" t="s">
        <v>334</v>
      </c>
      <c r="J13" t="s">
        <v>498</v>
      </c>
      <c r="N13">
        <f t="shared" si="0"/>
        <v>2012</v>
      </c>
      <c r="O13">
        <f>COUNTIF(C:C,"2012")</f>
        <v>0</v>
      </c>
    </row>
    <row r="14" spans="1:15">
      <c r="A14" t="s">
        <v>190</v>
      </c>
      <c r="B14" t="s">
        <v>191</v>
      </c>
      <c r="C14">
        <v>2025</v>
      </c>
      <c r="D14" t="s">
        <v>192</v>
      </c>
      <c r="E14" t="s">
        <v>494</v>
      </c>
      <c r="F14" t="s">
        <v>73</v>
      </c>
      <c r="G14" t="s">
        <v>37</v>
      </c>
      <c r="H14" t="s">
        <v>193</v>
      </c>
      <c r="I14" t="s">
        <v>350</v>
      </c>
      <c r="J14" t="s">
        <v>498</v>
      </c>
      <c r="N14">
        <f t="shared" si="0"/>
        <v>2013</v>
      </c>
      <c r="O14">
        <f>COUNTIF(C:C,"2013")</f>
        <v>1</v>
      </c>
    </row>
    <row r="15" spans="1:15">
      <c r="A15" t="s">
        <v>403</v>
      </c>
      <c r="B15" t="s">
        <v>141</v>
      </c>
      <c r="C15">
        <v>2024</v>
      </c>
      <c r="D15" t="s">
        <v>97</v>
      </c>
      <c r="E15" t="s">
        <v>506</v>
      </c>
      <c r="F15" t="s">
        <v>73</v>
      </c>
      <c r="G15" t="s">
        <v>16</v>
      </c>
      <c r="H15" t="s">
        <v>144</v>
      </c>
      <c r="I15" t="s">
        <v>410</v>
      </c>
      <c r="J15" t="s">
        <v>498</v>
      </c>
      <c r="N15">
        <f t="shared" si="0"/>
        <v>2014</v>
      </c>
      <c r="O15">
        <f>COUNTIF(C:C,"2014")</f>
        <v>0</v>
      </c>
    </row>
    <row r="16" spans="1:15">
      <c r="A16" t="s">
        <v>205</v>
      </c>
      <c r="B16" t="s">
        <v>206</v>
      </c>
      <c r="C16">
        <v>2025</v>
      </c>
      <c r="D16" t="s">
        <v>50</v>
      </c>
      <c r="E16" t="s">
        <v>108</v>
      </c>
      <c r="F16" t="s">
        <v>15</v>
      </c>
      <c r="G16" t="s">
        <v>16</v>
      </c>
      <c r="H16" t="s">
        <v>209</v>
      </c>
      <c r="I16" t="s">
        <v>433</v>
      </c>
      <c r="J16" t="s">
        <v>498</v>
      </c>
      <c r="N16">
        <f t="shared" si="0"/>
        <v>2015</v>
      </c>
      <c r="O16">
        <f>COUNTIF(C:C,"2015")</f>
        <v>0</v>
      </c>
    </row>
    <row r="17" spans="1:40">
      <c r="A17" s="2" t="s">
        <v>522</v>
      </c>
      <c r="B17" s="2" t="s">
        <v>481</v>
      </c>
      <c r="C17" s="2">
        <v>2025</v>
      </c>
      <c r="D17" t="s">
        <v>503</v>
      </c>
      <c r="E17" t="s">
        <v>494</v>
      </c>
      <c r="F17" t="s">
        <v>73</v>
      </c>
      <c r="G17" t="s">
        <v>37</v>
      </c>
      <c r="H17" t="s">
        <v>509</v>
      </c>
      <c r="I17" t="s">
        <v>490</v>
      </c>
      <c r="J17" t="s">
        <v>498</v>
      </c>
      <c r="N17">
        <f t="shared" si="0"/>
        <v>2016</v>
      </c>
      <c r="O17">
        <f>COUNTIF(C:C,"2016")</f>
        <v>1</v>
      </c>
    </row>
    <row r="18" spans="1:40">
      <c r="A18" s="2" t="s">
        <v>523</v>
      </c>
      <c r="B18" s="2" t="s">
        <v>482</v>
      </c>
      <c r="C18">
        <v>2024</v>
      </c>
      <c r="D18" t="s">
        <v>491</v>
      </c>
      <c r="E18" t="s">
        <v>30</v>
      </c>
      <c r="F18" t="s">
        <v>30</v>
      </c>
      <c r="G18" t="s">
        <v>37</v>
      </c>
      <c r="H18" t="s">
        <v>510</v>
      </c>
      <c r="I18" t="s">
        <v>490</v>
      </c>
      <c r="N18">
        <v>2017</v>
      </c>
      <c r="O18">
        <f>COUNTIF(C:C,"2017")</f>
        <v>2</v>
      </c>
    </row>
    <row r="19" spans="1:40">
      <c r="A19" s="2" t="s">
        <v>524</v>
      </c>
      <c r="B19" s="2" t="s">
        <v>483</v>
      </c>
      <c r="C19" s="2">
        <v>2023</v>
      </c>
      <c r="D19" t="s">
        <v>503</v>
      </c>
      <c r="E19" t="s">
        <v>30</v>
      </c>
      <c r="F19" t="s">
        <v>30</v>
      </c>
      <c r="G19" t="s">
        <v>16</v>
      </c>
      <c r="H19" t="s">
        <v>511</v>
      </c>
      <c r="I19" t="s">
        <v>490</v>
      </c>
      <c r="N19">
        <f>N18+1</f>
        <v>2018</v>
      </c>
      <c r="O19">
        <f>COUNTIF(C:C,"2018")</f>
        <v>4</v>
      </c>
    </row>
    <row r="20" spans="1:40">
      <c r="B20" s="2" t="s">
        <v>484</v>
      </c>
      <c r="C20">
        <v>2025</v>
      </c>
      <c r="D20" t="s">
        <v>503</v>
      </c>
      <c r="E20" t="s">
        <v>494</v>
      </c>
      <c r="F20" t="s">
        <v>30</v>
      </c>
      <c r="G20" t="s">
        <v>37</v>
      </c>
      <c r="H20" t="s">
        <v>512</v>
      </c>
      <c r="I20" t="s">
        <v>490</v>
      </c>
      <c r="N20">
        <f t="shared" ref="N20:N27" si="1">N19+1</f>
        <v>2019</v>
      </c>
      <c r="O20">
        <f>COUNTIF(C:C,"2019")</f>
        <v>2</v>
      </c>
    </row>
    <row r="21" spans="1:40">
      <c r="A21" t="s">
        <v>393</v>
      </c>
      <c r="B21" t="s">
        <v>125</v>
      </c>
      <c r="C21">
        <v>2023</v>
      </c>
      <c r="D21" t="s">
        <v>60</v>
      </c>
      <c r="E21" t="s">
        <v>494</v>
      </c>
      <c r="F21" t="s">
        <v>30</v>
      </c>
      <c r="G21" t="s">
        <v>16</v>
      </c>
      <c r="H21" t="s">
        <v>126</v>
      </c>
      <c r="I21" t="s">
        <v>394</v>
      </c>
      <c r="N21">
        <f t="shared" si="1"/>
        <v>2020</v>
      </c>
      <c r="O21">
        <f>COUNTIF(C:C,"2020")</f>
        <v>4</v>
      </c>
    </row>
    <row r="22" spans="1:40">
      <c r="A22" s="2" t="s">
        <v>525</v>
      </c>
      <c r="B22" s="2" t="s">
        <v>485</v>
      </c>
      <c r="C22">
        <v>2018</v>
      </c>
      <c r="D22" t="s">
        <v>491</v>
      </c>
      <c r="E22" t="s">
        <v>494</v>
      </c>
      <c r="F22" t="s">
        <v>30</v>
      </c>
      <c r="G22" t="s">
        <v>31</v>
      </c>
      <c r="H22" t="s">
        <v>513</v>
      </c>
      <c r="I22" t="s">
        <v>490</v>
      </c>
      <c r="N22">
        <f t="shared" si="1"/>
        <v>2021</v>
      </c>
      <c r="O22">
        <f>COUNTIF(C:C,"2021")</f>
        <v>5</v>
      </c>
    </row>
    <row r="23" spans="1:40">
      <c r="A23" s="9" t="s">
        <v>526</v>
      </c>
      <c r="B23" s="2" t="s">
        <v>486</v>
      </c>
      <c r="C23">
        <v>2023</v>
      </c>
      <c r="D23" t="s">
        <v>491</v>
      </c>
      <c r="E23" t="s">
        <v>30</v>
      </c>
      <c r="F23" t="s">
        <v>15</v>
      </c>
      <c r="G23" t="s">
        <v>37</v>
      </c>
      <c r="H23" t="s">
        <v>514</v>
      </c>
      <c r="I23" t="s">
        <v>490</v>
      </c>
      <c r="N23">
        <f t="shared" si="1"/>
        <v>2022</v>
      </c>
      <c r="O23">
        <f>COUNTIF(C:C,"2022")</f>
        <v>3</v>
      </c>
    </row>
    <row r="24" spans="1:40">
      <c r="B24" s="2" t="s">
        <v>487</v>
      </c>
      <c r="C24">
        <v>2021</v>
      </c>
      <c r="D24" t="s">
        <v>503</v>
      </c>
      <c r="E24" t="s">
        <v>504</v>
      </c>
      <c r="F24" t="s">
        <v>30</v>
      </c>
      <c r="G24" t="s">
        <v>37</v>
      </c>
      <c r="H24" t="s">
        <v>515</v>
      </c>
      <c r="I24" t="s">
        <v>490</v>
      </c>
      <c r="N24">
        <f t="shared" si="1"/>
        <v>2023</v>
      </c>
      <c r="O24">
        <f>COUNTIF(C:C,"2023")</f>
        <v>6</v>
      </c>
    </row>
    <row r="25" spans="1:40">
      <c r="A25" s="2" t="s">
        <v>527</v>
      </c>
      <c r="B25" s="2" t="s">
        <v>488</v>
      </c>
      <c r="C25">
        <v>2025</v>
      </c>
      <c r="D25" t="s">
        <v>146</v>
      </c>
      <c r="E25" t="s">
        <v>504</v>
      </c>
      <c r="F25" t="s">
        <v>15</v>
      </c>
      <c r="G25" t="s">
        <v>37</v>
      </c>
      <c r="H25" t="s">
        <v>515</v>
      </c>
      <c r="I25" t="s">
        <v>490</v>
      </c>
      <c r="N25">
        <f t="shared" si="1"/>
        <v>2024</v>
      </c>
      <c r="O25">
        <f>COUNTIF(C:C,"2024")</f>
        <v>4</v>
      </c>
    </row>
    <row r="26" spans="1:40">
      <c r="B26" s="2" t="s">
        <v>489</v>
      </c>
      <c r="C26">
        <v>2022</v>
      </c>
      <c r="D26" t="s">
        <v>503</v>
      </c>
      <c r="E26" t="s">
        <v>30</v>
      </c>
      <c r="F26" t="s">
        <v>30</v>
      </c>
      <c r="G26" t="s">
        <v>37</v>
      </c>
      <c r="H26" t="s">
        <v>516</v>
      </c>
      <c r="I26" t="s">
        <v>490</v>
      </c>
      <c r="N26">
        <f t="shared" si="1"/>
        <v>2025</v>
      </c>
      <c r="O26">
        <f>COUNTIF(C:C,"2025")</f>
        <v>12</v>
      </c>
    </row>
    <row r="27" spans="1:40">
      <c r="A27" s="2" t="s">
        <v>528</v>
      </c>
      <c r="B27" s="2" t="s">
        <v>492</v>
      </c>
      <c r="C27">
        <v>2007</v>
      </c>
      <c r="D27" t="s">
        <v>491</v>
      </c>
      <c r="E27" t="s">
        <v>494</v>
      </c>
      <c r="F27" t="s">
        <v>73</v>
      </c>
      <c r="G27" t="s">
        <v>37</v>
      </c>
      <c r="H27" t="s">
        <v>517</v>
      </c>
      <c r="I27" t="s">
        <v>490</v>
      </c>
      <c r="N27">
        <f t="shared" si="1"/>
        <v>2026</v>
      </c>
      <c r="O27">
        <f>COUNTIF(C:C,"2026")</f>
        <v>1</v>
      </c>
    </row>
    <row r="28" spans="1:40">
      <c r="A28" s="2" t="s">
        <v>529</v>
      </c>
      <c r="B28" s="2" t="s">
        <v>493</v>
      </c>
      <c r="C28">
        <v>2016</v>
      </c>
      <c r="D28" t="s">
        <v>491</v>
      </c>
      <c r="E28" t="s">
        <v>494</v>
      </c>
      <c r="F28" t="s">
        <v>15</v>
      </c>
      <c r="G28" t="s">
        <v>37</v>
      </c>
      <c r="H28" t="s">
        <v>518</v>
      </c>
      <c r="I28" t="s">
        <v>490</v>
      </c>
    </row>
    <row r="29" spans="1:40">
      <c r="A29" s="2" t="s">
        <v>530</v>
      </c>
      <c r="B29" s="2" t="s">
        <v>165</v>
      </c>
      <c r="C29">
        <v>2025</v>
      </c>
      <c r="D29" t="s">
        <v>491</v>
      </c>
      <c r="E29" t="s">
        <v>494</v>
      </c>
      <c r="F29" t="s">
        <v>73</v>
      </c>
      <c r="G29" t="s">
        <v>37</v>
      </c>
      <c r="H29" t="s">
        <v>519</v>
      </c>
      <c r="I29" t="s">
        <v>490</v>
      </c>
    </row>
    <row r="30" spans="1:40" ht="17">
      <c r="A30" s="8" t="s">
        <v>497</v>
      </c>
      <c r="B30" s="5" t="s">
        <v>496</v>
      </c>
      <c r="C30">
        <v>2018</v>
      </c>
      <c r="D30" t="s">
        <v>503</v>
      </c>
      <c r="E30" t="s">
        <v>499</v>
      </c>
      <c r="F30" t="s">
        <v>15</v>
      </c>
      <c r="G30" t="s">
        <v>16</v>
      </c>
      <c r="H30" t="s">
        <v>500</v>
      </c>
      <c r="I30" t="s">
        <v>317</v>
      </c>
      <c r="J30" t="s">
        <v>498</v>
      </c>
      <c r="AH30" t="s">
        <v>503</v>
      </c>
      <c r="AI30" t="s">
        <v>499</v>
      </c>
      <c r="AJ30" t="s">
        <v>15</v>
      </c>
      <c r="AK30" t="s">
        <v>16</v>
      </c>
      <c r="AL30" t="s">
        <v>500</v>
      </c>
      <c r="AM30" t="s">
        <v>498</v>
      </c>
      <c r="AN30" t="s">
        <v>317</v>
      </c>
    </row>
    <row r="31" spans="1:40" ht="17">
      <c r="A31" s="2" t="s">
        <v>502</v>
      </c>
      <c r="B31" s="2" t="s">
        <v>501</v>
      </c>
      <c r="C31">
        <v>2023</v>
      </c>
      <c r="D31" t="s">
        <v>503</v>
      </c>
      <c r="E31" t="s">
        <v>499</v>
      </c>
      <c r="F31" t="s">
        <v>30</v>
      </c>
      <c r="G31" t="s">
        <v>37</v>
      </c>
      <c r="H31" t="s">
        <v>520</v>
      </c>
      <c r="I31" t="s">
        <v>317</v>
      </c>
      <c r="J31" t="s">
        <v>498</v>
      </c>
      <c r="L31" s="5"/>
      <c r="M31" s="5"/>
      <c r="N31" s="5"/>
      <c r="AH31" t="s">
        <v>503</v>
      </c>
      <c r="AI31" t="s">
        <v>499</v>
      </c>
      <c r="AJ31" t="s">
        <v>30</v>
      </c>
      <c r="AK31" t="s">
        <v>37</v>
      </c>
      <c r="AN31" t="s">
        <v>317</v>
      </c>
    </row>
    <row r="32" spans="1:40">
      <c r="A32" s="2" t="s">
        <v>534</v>
      </c>
      <c r="B32" s="2" t="s">
        <v>532</v>
      </c>
      <c r="C32">
        <v>2025</v>
      </c>
      <c r="D32" t="s">
        <v>503</v>
      </c>
      <c r="E32" t="s">
        <v>506</v>
      </c>
      <c r="F32" t="s">
        <v>30</v>
      </c>
      <c r="G32" t="s">
        <v>31</v>
      </c>
      <c r="H32" t="s">
        <v>166</v>
      </c>
      <c r="I32" t="s">
        <v>533</v>
      </c>
      <c r="J32" t="s">
        <v>498</v>
      </c>
    </row>
    <row r="33" spans="1:10">
      <c r="A33" s="2" t="s">
        <v>536</v>
      </c>
      <c r="B33" t="s">
        <v>537</v>
      </c>
      <c r="C33">
        <v>2025</v>
      </c>
      <c r="D33" t="s">
        <v>91</v>
      </c>
      <c r="E33" t="s">
        <v>499</v>
      </c>
      <c r="F33" t="s">
        <v>73</v>
      </c>
      <c r="G33" t="s">
        <v>37</v>
      </c>
      <c r="H33" t="s">
        <v>539</v>
      </c>
      <c r="I33" t="s">
        <v>538</v>
      </c>
      <c r="J33" t="s">
        <v>498</v>
      </c>
    </row>
    <row r="34" spans="1:10">
      <c r="A34" s="2" t="s">
        <v>569</v>
      </c>
      <c r="B34" s="2" t="s">
        <v>540</v>
      </c>
      <c r="C34">
        <v>2026</v>
      </c>
      <c r="D34" t="s">
        <v>503</v>
      </c>
      <c r="E34" s="14" t="s">
        <v>494</v>
      </c>
      <c r="F34" s="14" t="s">
        <v>30</v>
      </c>
      <c r="G34" t="s">
        <v>31</v>
      </c>
      <c r="H34" t="s">
        <v>166</v>
      </c>
      <c r="I34" s="14" t="s">
        <v>490</v>
      </c>
      <c r="J34" s="14" t="s">
        <v>498</v>
      </c>
    </row>
    <row r="35" spans="1:10">
      <c r="A35" s="2" t="s">
        <v>544</v>
      </c>
      <c r="B35" s="2" t="s">
        <v>543</v>
      </c>
      <c r="C35">
        <v>2020</v>
      </c>
      <c r="D35" t="s">
        <v>503</v>
      </c>
      <c r="E35" t="s">
        <v>499</v>
      </c>
      <c r="F35" t="s">
        <v>30</v>
      </c>
      <c r="G35" t="s">
        <v>31</v>
      </c>
      <c r="H35" t="s">
        <v>500</v>
      </c>
      <c r="I35" t="s">
        <v>317</v>
      </c>
      <c r="J35" t="s">
        <v>498</v>
      </c>
    </row>
    <row r="36" spans="1:10">
      <c r="A36" s="2" t="s">
        <v>542</v>
      </c>
      <c r="B36" t="s">
        <v>541</v>
      </c>
      <c r="C36">
        <v>2023</v>
      </c>
      <c r="D36" t="s">
        <v>35</v>
      </c>
      <c r="E36" t="s">
        <v>499</v>
      </c>
      <c r="F36" t="s">
        <v>73</v>
      </c>
      <c r="G36" t="s">
        <v>37</v>
      </c>
      <c r="H36" t="s">
        <v>545</v>
      </c>
      <c r="I36" t="s">
        <v>350</v>
      </c>
      <c r="J36" t="s">
        <v>498</v>
      </c>
    </row>
    <row r="37" spans="1:10">
      <c r="A37" s="2" t="s">
        <v>547</v>
      </c>
      <c r="B37" t="s">
        <v>546</v>
      </c>
      <c r="C37">
        <v>2018</v>
      </c>
      <c r="D37" t="s">
        <v>160</v>
      </c>
      <c r="E37" t="s">
        <v>499</v>
      </c>
      <c r="F37" t="s">
        <v>73</v>
      </c>
      <c r="G37" t="s">
        <v>37</v>
      </c>
      <c r="H37" t="s">
        <v>548</v>
      </c>
      <c r="I37" t="s">
        <v>350</v>
      </c>
      <c r="J37" t="s">
        <v>498</v>
      </c>
    </row>
    <row r="38" spans="1:10">
      <c r="A38" s="2" t="s">
        <v>550</v>
      </c>
      <c r="B38" t="s">
        <v>549</v>
      </c>
      <c r="C38">
        <v>2025</v>
      </c>
      <c r="D38" t="s">
        <v>35</v>
      </c>
      <c r="E38" t="s">
        <v>499</v>
      </c>
      <c r="F38" t="s">
        <v>73</v>
      </c>
      <c r="G38" t="s">
        <v>37</v>
      </c>
      <c r="H38" t="s">
        <v>551</v>
      </c>
      <c r="I38" t="s">
        <v>350</v>
      </c>
      <c r="J38" t="s">
        <v>498</v>
      </c>
    </row>
    <row r="39" spans="1:10">
      <c r="A39" s="2" t="s">
        <v>553</v>
      </c>
      <c r="B39" t="s">
        <v>552</v>
      </c>
      <c r="C39" s="15">
        <v>2020</v>
      </c>
      <c r="D39" t="s">
        <v>503</v>
      </c>
      <c r="E39" t="s">
        <v>499</v>
      </c>
      <c r="F39" t="s">
        <v>15</v>
      </c>
      <c r="G39" s="14" t="s">
        <v>16</v>
      </c>
      <c r="H39" t="s">
        <v>511</v>
      </c>
      <c r="I39" t="s">
        <v>554</v>
      </c>
      <c r="J39" t="s">
        <v>498</v>
      </c>
    </row>
    <row r="40" spans="1:10">
      <c r="A40" s="18" t="s">
        <v>557</v>
      </c>
      <c r="B40" t="s">
        <v>556</v>
      </c>
      <c r="C40" s="15">
        <v>2020</v>
      </c>
      <c r="D40" t="s">
        <v>30</v>
      </c>
      <c r="E40" t="s">
        <v>30</v>
      </c>
      <c r="F40" t="s">
        <v>30</v>
      </c>
      <c r="G40" t="s">
        <v>37</v>
      </c>
      <c r="H40" t="s">
        <v>558</v>
      </c>
      <c r="I40" t="s">
        <v>554</v>
      </c>
      <c r="J40" t="s">
        <v>498</v>
      </c>
    </row>
    <row r="41" spans="1:10" ht="18">
      <c r="A41" s="2" t="s">
        <v>560</v>
      </c>
      <c r="B41" t="s">
        <v>559</v>
      </c>
      <c r="C41" s="15">
        <v>2018</v>
      </c>
      <c r="D41" t="s">
        <v>35</v>
      </c>
      <c r="E41" t="s">
        <v>499</v>
      </c>
      <c r="F41" t="s">
        <v>30</v>
      </c>
      <c r="G41" t="s">
        <v>37</v>
      </c>
      <c r="H41" s="6" t="s">
        <v>561</v>
      </c>
      <c r="I41" t="s">
        <v>554</v>
      </c>
      <c r="J41" t="s">
        <v>498</v>
      </c>
    </row>
    <row r="42" spans="1:10">
      <c r="A42" s="2" t="s">
        <v>563</v>
      </c>
      <c r="B42" t="s">
        <v>562</v>
      </c>
      <c r="C42" s="15">
        <v>2021</v>
      </c>
      <c r="D42" t="s">
        <v>503</v>
      </c>
      <c r="E42" t="s">
        <v>499</v>
      </c>
      <c r="F42" t="s">
        <v>30</v>
      </c>
      <c r="G42" t="s">
        <v>31</v>
      </c>
      <c r="H42" t="s">
        <v>566</v>
      </c>
      <c r="I42" t="s">
        <v>554</v>
      </c>
      <c r="J42" t="s">
        <v>498</v>
      </c>
    </row>
    <row r="43" spans="1:10">
      <c r="A43" s="2" t="s">
        <v>565</v>
      </c>
      <c r="B43" t="s">
        <v>564</v>
      </c>
      <c r="C43" s="15">
        <v>2021</v>
      </c>
      <c r="D43" t="s">
        <v>91</v>
      </c>
      <c r="E43" s="14" t="s">
        <v>495</v>
      </c>
      <c r="F43" t="s">
        <v>30</v>
      </c>
      <c r="G43" t="s">
        <v>31</v>
      </c>
      <c r="H43" t="s">
        <v>566</v>
      </c>
      <c r="I43" t="s">
        <v>554</v>
      </c>
      <c r="J43" t="s">
        <v>498</v>
      </c>
    </row>
    <row r="44" spans="1:10" ht="18">
      <c r="A44" s="2" t="s">
        <v>571</v>
      </c>
      <c r="B44" s="2" t="s">
        <v>570</v>
      </c>
      <c r="C44" s="15">
        <v>2025</v>
      </c>
      <c r="D44" t="s">
        <v>503</v>
      </c>
      <c r="E44" t="s">
        <v>499</v>
      </c>
      <c r="F44" t="s">
        <v>30</v>
      </c>
      <c r="G44" t="s">
        <v>37</v>
      </c>
      <c r="H44" s="6" t="s">
        <v>572</v>
      </c>
      <c r="I44" t="s">
        <v>573</v>
      </c>
      <c r="J44" t="s">
        <v>498</v>
      </c>
    </row>
    <row r="45" spans="1:10">
      <c r="A45" t="s">
        <v>179</v>
      </c>
      <c r="B45" s="2" t="s">
        <v>184</v>
      </c>
      <c r="C45">
        <v>2025</v>
      </c>
      <c r="D45" t="s">
        <v>60</v>
      </c>
      <c r="E45" t="s">
        <v>499</v>
      </c>
      <c r="F45" t="s">
        <v>30</v>
      </c>
      <c r="G45" t="s">
        <v>16</v>
      </c>
      <c r="H45" t="s">
        <v>181</v>
      </c>
      <c r="I45" t="s">
        <v>238</v>
      </c>
      <c r="J45" t="s">
        <v>498</v>
      </c>
    </row>
    <row r="46" spans="1:10">
      <c r="A46" s="2" t="s">
        <v>575</v>
      </c>
      <c r="B46" s="2" t="s">
        <v>574</v>
      </c>
      <c r="C46" s="15">
        <v>2019</v>
      </c>
      <c r="D46" t="s">
        <v>503</v>
      </c>
      <c r="E46" t="s">
        <v>30</v>
      </c>
      <c r="F46" t="s">
        <v>73</v>
      </c>
      <c r="G46" t="s">
        <v>37</v>
      </c>
      <c r="H46" t="s">
        <v>576</v>
      </c>
      <c r="I46" t="s">
        <v>287</v>
      </c>
      <c r="J46" t="s">
        <v>287</v>
      </c>
    </row>
    <row r="47" spans="1:10">
      <c r="A47" s="2" t="s">
        <v>577</v>
      </c>
      <c r="B47" s="2" t="s">
        <v>578</v>
      </c>
      <c r="C47" s="15">
        <v>2013</v>
      </c>
      <c r="D47" t="s">
        <v>35</v>
      </c>
      <c r="E47" t="s">
        <v>499</v>
      </c>
      <c r="F47" t="s">
        <v>73</v>
      </c>
      <c r="G47" t="s">
        <v>37</v>
      </c>
      <c r="H47" t="s">
        <v>579</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7ADC7-0CA8-9340-96F5-76AA86286B0D}">
  <dimension ref="A1:AI47"/>
  <sheetViews>
    <sheetView zoomScale="68" workbookViewId="0">
      <selection activeCell="A40" sqref="A40"/>
    </sheetView>
  </sheetViews>
  <sheetFormatPr baseColWidth="10" defaultRowHeight="16"/>
  <cols>
    <col min="45" max="45" width="18.33203125" customWidth="1"/>
  </cols>
  <sheetData>
    <row r="1" spans="1:15">
      <c r="A1" s="7" t="s">
        <v>0</v>
      </c>
      <c r="B1" s="7" t="s">
        <v>1</v>
      </c>
      <c r="C1" s="7" t="s">
        <v>2</v>
      </c>
      <c r="D1" s="7" t="s">
        <v>225</v>
      </c>
      <c r="E1" s="7" t="s">
        <v>6</v>
      </c>
      <c r="F1" s="7" t="s">
        <v>7</v>
      </c>
      <c r="G1" s="7" t="s">
        <v>8</v>
      </c>
      <c r="H1" s="7" t="s">
        <v>9</v>
      </c>
      <c r="I1" s="7" t="s">
        <v>521</v>
      </c>
    </row>
    <row r="2" spans="1:15">
      <c r="A2" t="s">
        <v>111</v>
      </c>
      <c r="B2" t="s">
        <v>112</v>
      </c>
      <c r="C2">
        <v>2024</v>
      </c>
      <c r="D2" t="s">
        <v>60</v>
      </c>
      <c r="E2" t="s">
        <v>30</v>
      </c>
      <c r="F2" t="s">
        <v>73</v>
      </c>
      <c r="G2" t="s">
        <v>31</v>
      </c>
      <c r="H2" t="s">
        <v>114</v>
      </c>
      <c r="I2" t="s">
        <v>287</v>
      </c>
      <c r="J2" t="s">
        <v>498</v>
      </c>
    </row>
    <row r="3" spans="1:15">
      <c r="A3" t="s">
        <v>27</v>
      </c>
      <c r="B3" t="s">
        <v>28</v>
      </c>
      <c r="C3">
        <v>2017</v>
      </c>
      <c r="D3" t="s">
        <v>30</v>
      </c>
      <c r="E3" t="s">
        <v>30</v>
      </c>
      <c r="F3" t="s">
        <v>30</v>
      </c>
      <c r="G3" t="s">
        <v>31</v>
      </c>
      <c r="H3" t="s">
        <v>32</v>
      </c>
      <c r="I3" t="s">
        <v>309</v>
      </c>
      <c r="J3" t="s">
        <v>498</v>
      </c>
    </row>
    <row r="4" spans="1:15">
      <c r="A4" t="s">
        <v>201</v>
      </c>
      <c r="B4" t="s">
        <v>202</v>
      </c>
      <c r="C4">
        <v>2025</v>
      </c>
      <c r="D4" t="s">
        <v>146</v>
      </c>
      <c r="E4" t="s">
        <v>30</v>
      </c>
      <c r="F4" t="s">
        <v>73</v>
      </c>
      <c r="G4" t="s">
        <v>37</v>
      </c>
      <c r="H4" t="s">
        <v>203</v>
      </c>
      <c r="I4" t="s">
        <v>357</v>
      </c>
      <c r="J4" t="s">
        <v>498</v>
      </c>
      <c r="M4" t="s">
        <v>582</v>
      </c>
      <c r="N4">
        <f>COUNTIF(G:G,"qualitativo")</f>
        <v>11</v>
      </c>
      <c r="O4" s="17">
        <f>N4/$N$8</f>
        <v>0.2391304347826087</v>
      </c>
    </row>
    <row r="5" spans="1:15">
      <c r="A5" t="s">
        <v>151</v>
      </c>
      <c r="B5" t="s">
        <v>152</v>
      </c>
      <c r="C5">
        <v>2023</v>
      </c>
      <c r="D5" t="s">
        <v>60</v>
      </c>
      <c r="E5" t="s">
        <v>495</v>
      </c>
      <c r="F5" t="s">
        <v>30</v>
      </c>
      <c r="G5" t="s">
        <v>16</v>
      </c>
      <c r="H5" t="s">
        <v>155</v>
      </c>
      <c r="I5" t="s">
        <v>287</v>
      </c>
      <c r="J5" t="s">
        <v>498</v>
      </c>
      <c r="M5" t="s">
        <v>583</v>
      </c>
      <c r="N5">
        <f>COUNTIF(G:G,"quantitativo")</f>
        <v>26</v>
      </c>
      <c r="O5" s="17">
        <f t="shared" ref="O5:O6" si="0">N5/$N$8</f>
        <v>0.56521739130434778</v>
      </c>
    </row>
    <row r="6" spans="1:15">
      <c r="A6" t="s">
        <v>105</v>
      </c>
      <c r="B6" t="s">
        <v>106</v>
      </c>
      <c r="C6">
        <v>2022</v>
      </c>
      <c r="D6" t="s">
        <v>60</v>
      </c>
      <c r="E6" t="s">
        <v>108</v>
      </c>
      <c r="F6" t="s">
        <v>30</v>
      </c>
      <c r="G6" t="s">
        <v>37</v>
      </c>
      <c r="H6" t="s">
        <v>109</v>
      </c>
      <c r="I6" t="s">
        <v>447</v>
      </c>
      <c r="J6" t="s">
        <v>498</v>
      </c>
      <c r="M6" t="s">
        <v>31</v>
      </c>
      <c r="N6">
        <f>COUNTIF(G:G,"Teorico–concettuale")</f>
        <v>9</v>
      </c>
      <c r="O6" s="17">
        <f t="shared" si="0"/>
        <v>0.19565217391304349</v>
      </c>
    </row>
    <row r="7" spans="1:15">
      <c r="A7" t="s">
        <v>263</v>
      </c>
      <c r="B7" t="s">
        <v>33</v>
      </c>
      <c r="C7">
        <v>2017</v>
      </c>
      <c r="D7" t="s">
        <v>35</v>
      </c>
      <c r="E7" t="s">
        <v>494</v>
      </c>
      <c r="F7" t="s">
        <v>30</v>
      </c>
      <c r="G7" t="s">
        <v>37</v>
      </c>
      <c r="H7" t="s">
        <v>38</v>
      </c>
      <c r="I7" t="s">
        <v>271</v>
      </c>
      <c r="J7" t="s">
        <v>498</v>
      </c>
    </row>
    <row r="8" spans="1:15">
      <c r="A8" t="s">
        <v>120</v>
      </c>
      <c r="B8" t="s">
        <v>121</v>
      </c>
      <c r="C8">
        <v>2022</v>
      </c>
      <c r="D8" t="s">
        <v>60</v>
      </c>
      <c r="E8" t="s">
        <v>108</v>
      </c>
      <c r="F8" t="s">
        <v>30</v>
      </c>
      <c r="G8" t="s">
        <v>37</v>
      </c>
      <c r="H8" t="s">
        <v>123</v>
      </c>
      <c r="I8" t="s">
        <v>317</v>
      </c>
      <c r="J8" t="s">
        <v>498</v>
      </c>
      <c r="M8" t="s">
        <v>479</v>
      </c>
      <c r="N8">
        <f>SUM(N4:N6)</f>
        <v>46</v>
      </c>
    </row>
    <row r="9" spans="1:15">
      <c r="A9" t="s">
        <v>335</v>
      </c>
      <c r="B9" t="s">
        <v>40</v>
      </c>
      <c r="C9">
        <v>2019</v>
      </c>
      <c r="D9" t="s">
        <v>42</v>
      </c>
      <c r="E9" t="s">
        <v>494</v>
      </c>
      <c r="F9" t="s">
        <v>44</v>
      </c>
      <c r="G9" t="s">
        <v>16</v>
      </c>
      <c r="H9" t="s">
        <v>45</v>
      </c>
      <c r="I9" t="s">
        <v>343</v>
      </c>
      <c r="J9" t="s">
        <v>498</v>
      </c>
    </row>
    <row r="10" spans="1:15">
      <c r="A10" t="s">
        <v>358</v>
      </c>
      <c r="B10" t="s">
        <v>92</v>
      </c>
      <c r="C10">
        <v>2021</v>
      </c>
      <c r="D10" t="s">
        <v>93</v>
      </c>
      <c r="E10" t="s">
        <v>505</v>
      </c>
      <c r="F10" t="s">
        <v>30</v>
      </c>
      <c r="G10" t="s">
        <v>16</v>
      </c>
      <c r="H10" t="s">
        <v>95</v>
      </c>
      <c r="I10" t="s">
        <v>317</v>
      </c>
      <c r="J10" t="s">
        <v>498</v>
      </c>
    </row>
    <row r="11" spans="1:15">
      <c r="A11" t="s">
        <v>371</v>
      </c>
      <c r="B11" t="s">
        <v>11</v>
      </c>
      <c r="C11">
        <v>2020</v>
      </c>
      <c r="D11" t="s">
        <v>13</v>
      </c>
      <c r="E11" t="s">
        <v>508</v>
      </c>
      <c r="F11" t="s">
        <v>15</v>
      </c>
      <c r="G11" t="s">
        <v>16</v>
      </c>
      <c r="H11" t="s">
        <v>17</v>
      </c>
      <c r="I11" t="s">
        <v>317</v>
      </c>
      <c r="J11" t="s">
        <v>498</v>
      </c>
    </row>
    <row r="12" spans="1:15">
      <c r="A12" t="s">
        <v>172</v>
      </c>
      <c r="B12" t="s">
        <v>173</v>
      </c>
      <c r="C12">
        <v>2024</v>
      </c>
      <c r="D12" t="s">
        <v>175</v>
      </c>
      <c r="E12" t="s">
        <v>30</v>
      </c>
      <c r="F12" t="s">
        <v>176</v>
      </c>
      <c r="G12" t="s">
        <v>31</v>
      </c>
      <c r="H12" t="s">
        <v>177</v>
      </c>
      <c r="I12" t="s">
        <v>280</v>
      </c>
      <c r="J12" t="s">
        <v>498</v>
      </c>
    </row>
    <row r="13" spans="1:15">
      <c r="A13" t="s">
        <v>74</v>
      </c>
      <c r="B13" t="s">
        <v>75</v>
      </c>
      <c r="C13">
        <v>2021</v>
      </c>
      <c r="D13" t="s">
        <v>503</v>
      </c>
      <c r="E13" t="s">
        <v>507</v>
      </c>
      <c r="F13" t="s">
        <v>79</v>
      </c>
      <c r="G13" t="s">
        <v>37</v>
      </c>
      <c r="H13" t="s">
        <v>80</v>
      </c>
      <c r="I13" t="s">
        <v>334</v>
      </c>
      <c r="J13" t="s">
        <v>498</v>
      </c>
    </row>
    <row r="14" spans="1:15">
      <c r="A14" t="s">
        <v>190</v>
      </c>
      <c r="B14" t="s">
        <v>191</v>
      </c>
      <c r="C14">
        <v>2025</v>
      </c>
      <c r="D14" t="s">
        <v>192</v>
      </c>
      <c r="E14" t="s">
        <v>494</v>
      </c>
      <c r="F14" t="s">
        <v>73</v>
      </c>
      <c r="G14" t="s">
        <v>37</v>
      </c>
      <c r="H14" t="s">
        <v>193</v>
      </c>
      <c r="I14" t="s">
        <v>350</v>
      </c>
      <c r="J14" t="s">
        <v>568</v>
      </c>
    </row>
    <row r="15" spans="1:15">
      <c r="A15" t="s">
        <v>403</v>
      </c>
      <c r="B15" t="s">
        <v>141</v>
      </c>
      <c r="C15">
        <v>2024</v>
      </c>
      <c r="D15" t="s">
        <v>97</v>
      </c>
      <c r="E15" t="s">
        <v>506</v>
      </c>
      <c r="F15" t="s">
        <v>73</v>
      </c>
      <c r="G15" t="s">
        <v>16</v>
      </c>
      <c r="H15" t="s">
        <v>144</v>
      </c>
      <c r="I15" t="s">
        <v>410</v>
      </c>
      <c r="J15" t="s">
        <v>498</v>
      </c>
    </row>
    <row r="16" spans="1:15">
      <c r="A16" t="s">
        <v>205</v>
      </c>
      <c r="B16" t="s">
        <v>206</v>
      </c>
      <c r="C16">
        <v>2025</v>
      </c>
      <c r="D16" t="s">
        <v>50</v>
      </c>
      <c r="E16" t="s">
        <v>108</v>
      </c>
      <c r="F16" t="s">
        <v>15</v>
      </c>
      <c r="G16" t="s">
        <v>16</v>
      </c>
      <c r="H16" t="s">
        <v>209</v>
      </c>
      <c r="I16" t="s">
        <v>433</v>
      </c>
      <c r="J16" t="s">
        <v>498</v>
      </c>
    </row>
    <row r="17" spans="1:35">
      <c r="A17" s="2" t="s">
        <v>522</v>
      </c>
      <c r="B17" s="2" t="s">
        <v>481</v>
      </c>
      <c r="C17" s="2">
        <v>2025</v>
      </c>
      <c r="D17" t="s">
        <v>503</v>
      </c>
      <c r="E17" t="s">
        <v>494</v>
      </c>
      <c r="F17" t="s">
        <v>73</v>
      </c>
      <c r="G17" t="s">
        <v>37</v>
      </c>
      <c r="H17" t="s">
        <v>509</v>
      </c>
      <c r="I17" t="s">
        <v>490</v>
      </c>
      <c r="J17" t="s">
        <v>498</v>
      </c>
    </row>
    <row r="18" spans="1:35">
      <c r="A18" s="2" t="s">
        <v>523</v>
      </c>
      <c r="B18" s="2" t="s">
        <v>482</v>
      </c>
      <c r="C18">
        <v>2024</v>
      </c>
      <c r="D18" t="s">
        <v>491</v>
      </c>
      <c r="E18" t="s">
        <v>30</v>
      </c>
      <c r="F18" t="s">
        <v>30</v>
      </c>
      <c r="G18" t="s">
        <v>37</v>
      </c>
      <c r="H18" t="s">
        <v>510</v>
      </c>
      <c r="I18" t="s">
        <v>490</v>
      </c>
    </row>
    <row r="19" spans="1:35">
      <c r="A19" s="2" t="s">
        <v>524</v>
      </c>
      <c r="B19" s="2" t="s">
        <v>483</v>
      </c>
      <c r="C19" s="2">
        <v>2023</v>
      </c>
      <c r="D19" t="s">
        <v>503</v>
      </c>
      <c r="E19" t="s">
        <v>30</v>
      </c>
      <c r="F19" t="s">
        <v>30</v>
      </c>
      <c r="G19" t="s">
        <v>16</v>
      </c>
      <c r="H19" t="s">
        <v>511</v>
      </c>
      <c r="I19" t="s">
        <v>490</v>
      </c>
    </row>
    <row r="20" spans="1:35">
      <c r="B20" s="2" t="s">
        <v>484</v>
      </c>
      <c r="C20">
        <v>2025</v>
      </c>
      <c r="D20" t="s">
        <v>503</v>
      </c>
      <c r="E20" t="s">
        <v>494</v>
      </c>
      <c r="F20" t="s">
        <v>30</v>
      </c>
      <c r="G20" t="s">
        <v>37</v>
      </c>
      <c r="H20" t="s">
        <v>512</v>
      </c>
      <c r="I20" t="s">
        <v>490</v>
      </c>
    </row>
    <row r="21" spans="1:35">
      <c r="A21" t="s">
        <v>393</v>
      </c>
      <c r="B21" t="s">
        <v>125</v>
      </c>
      <c r="C21">
        <v>2023</v>
      </c>
      <c r="D21" t="s">
        <v>60</v>
      </c>
      <c r="E21" t="s">
        <v>494</v>
      </c>
      <c r="F21" t="s">
        <v>30</v>
      </c>
      <c r="G21" t="s">
        <v>16</v>
      </c>
      <c r="H21" t="s">
        <v>126</v>
      </c>
      <c r="I21" t="s">
        <v>394</v>
      </c>
    </row>
    <row r="22" spans="1:35">
      <c r="A22" s="2" t="s">
        <v>525</v>
      </c>
      <c r="B22" s="2" t="s">
        <v>485</v>
      </c>
      <c r="C22">
        <v>2018</v>
      </c>
      <c r="D22" t="s">
        <v>491</v>
      </c>
      <c r="E22" t="s">
        <v>494</v>
      </c>
      <c r="F22" t="s">
        <v>30</v>
      </c>
      <c r="G22" t="s">
        <v>31</v>
      </c>
      <c r="H22" t="s">
        <v>513</v>
      </c>
      <c r="I22" t="s">
        <v>490</v>
      </c>
    </row>
    <row r="23" spans="1:35">
      <c r="A23" s="9" t="s">
        <v>526</v>
      </c>
      <c r="B23" s="2" t="s">
        <v>486</v>
      </c>
      <c r="C23">
        <v>2023</v>
      </c>
      <c r="D23" t="s">
        <v>491</v>
      </c>
      <c r="E23" t="s">
        <v>30</v>
      </c>
      <c r="F23" t="s">
        <v>15</v>
      </c>
      <c r="G23" t="s">
        <v>37</v>
      </c>
      <c r="H23" t="s">
        <v>514</v>
      </c>
      <c r="I23" t="s">
        <v>490</v>
      </c>
      <c r="AI23" s="3"/>
    </row>
    <row r="24" spans="1:35">
      <c r="B24" s="2" t="s">
        <v>487</v>
      </c>
      <c r="C24">
        <v>2021</v>
      </c>
      <c r="D24" t="s">
        <v>503</v>
      </c>
      <c r="E24" t="s">
        <v>504</v>
      </c>
      <c r="F24" t="s">
        <v>30</v>
      </c>
      <c r="G24" t="s">
        <v>37</v>
      </c>
      <c r="H24" t="s">
        <v>515</v>
      </c>
      <c r="I24" t="s">
        <v>490</v>
      </c>
    </row>
    <row r="25" spans="1:35">
      <c r="A25" s="2" t="s">
        <v>527</v>
      </c>
      <c r="B25" s="2" t="s">
        <v>488</v>
      </c>
      <c r="C25">
        <v>2025</v>
      </c>
      <c r="D25" t="s">
        <v>146</v>
      </c>
      <c r="E25" t="s">
        <v>504</v>
      </c>
      <c r="F25" t="s">
        <v>15</v>
      </c>
      <c r="G25" t="s">
        <v>37</v>
      </c>
      <c r="H25" t="s">
        <v>515</v>
      </c>
      <c r="I25" t="s">
        <v>490</v>
      </c>
    </row>
    <row r="26" spans="1:35">
      <c r="B26" s="2" t="s">
        <v>489</v>
      </c>
      <c r="C26">
        <v>2022</v>
      </c>
      <c r="D26" t="s">
        <v>503</v>
      </c>
      <c r="E26" t="s">
        <v>30</v>
      </c>
      <c r="F26" t="s">
        <v>30</v>
      </c>
      <c r="G26" t="s">
        <v>37</v>
      </c>
      <c r="H26" t="s">
        <v>516</v>
      </c>
      <c r="I26" t="s">
        <v>490</v>
      </c>
    </row>
    <row r="27" spans="1:35">
      <c r="A27" s="2" t="s">
        <v>528</v>
      </c>
      <c r="B27" s="2" t="s">
        <v>492</v>
      </c>
      <c r="C27">
        <v>2007</v>
      </c>
      <c r="D27" t="s">
        <v>491</v>
      </c>
      <c r="E27" t="s">
        <v>494</v>
      </c>
      <c r="F27" t="s">
        <v>73</v>
      </c>
      <c r="G27" t="s">
        <v>37</v>
      </c>
      <c r="H27" t="s">
        <v>517</v>
      </c>
      <c r="I27" t="s">
        <v>490</v>
      </c>
    </row>
    <row r="28" spans="1:35">
      <c r="A28" s="2" t="s">
        <v>529</v>
      </c>
      <c r="B28" s="2" t="s">
        <v>493</v>
      </c>
      <c r="C28">
        <v>2016</v>
      </c>
      <c r="D28" t="s">
        <v>491</v>
      </c>
      <c r="E28" t="s">
        <v>494</v>
      </c>
      <c r="F28" t="s">
        <v>15</v>
      </c>
      <c r="G28" t="s">
        <v>37</v>
      </c>
      <c r="H28" t="s">
        <v>518</v>
      </c>
      <c r="I28" t="s">
        <v>490</v>
      </c>
    </row>
    <row r="29" spans="1:35">
      <c r="A29" s="2" t="s">
        <v>530</v>
      </c>
      <c r="B29" s="2" t="s">
        <v>165</v>
      </c>
      <c r="C29">
        <v>2025</v>
      </c>
      <c r="D29" t="s">
        <v>491</v>
      </c>
      <c r="E29" t="s">
        <v>494</v>
      </c>
      <c r="F29" t="s">
        <v>73</v>
      </c>
      <c r="G29" t="s">
        <v>37</v>
      </c>
      <c r="H29" t="s">
        <v>519</v>
      </c>
      <c r="I29" t="s">
        <v>490</v>
      </c>
    </row>
    <row r="30" spans="1:35" ht="17">
      <c r="A30" s="8" t="s">
        <v>497</v>
      </c>
      <c r="B30" s="5" t="s">
        <v>496</v>
      </c>
      <c r="C30">
        <v>2018</v>
      </c>
      <c r="D30" t="s">
        <v>503</v>
      </c>
      <c r="E30" t="s">
        <v>499</v>
      </c>
      <c r="F30" t="s">
        <v>15</v>
      </c>
      <c r="G30" t="s">
        <v>16</v>
      </c>
      <c r="H30" t="s">
        <v>500</v>
      </c>
      <c r="I30" t="s">
        <v>317</v>
      </c>
      <c r="J30" t="s">
        <v>498</v>
      </c>
    </row>
    <row r="31" spans="1:35">
      <c r="A31" s="2" t="s">
        <v>502</v>
      </c>
      <c r="B31" s="2" t="s">
        <v>501</v>
      </c>
      <c r="C31">
        <v>2023</v>
      </c>
      <c r="D31" t="s">
        <v>503</v>
      </c>
      <c r="E31" t="s">
        <v>499</v>
      </c>
      <c r="F31" t="s">
        <v>30</v>
      </c>
      <c r="G31" t="s">
        <v>37</v>
      </c>
      <c r="H31" t="s">
        <v>520</v>
      </c>
      <c r="I31" t="s">
        <v>317</v>
      </c>
      <c r="J31" t="s">
        <v>498</v>
      </c>
    </row>
    <row r="32" spans="1:35">
      <c r="A32" s="2" t="s">
        <v>534</v>
      </c>
      <c r="B32" s="2" t="s">
        <v>532</v>
      </c>
      <c r="C32">
        <v>2025</v>
      </c>
      <c r="D32" t="s">
        <v>503</v>
      </c>
      <c r="E32" t="s">
        <v>506</v>
      </c>
      <c r="F32" t="s">
        <v>30</v>
      </c>
      <c r="G32" t="s">
        <v>31</v>
      </c>
      <c r="H32" t="s">
        <v>166</v>
      </c>
      <c r="I32" t="s">
        <v>533</v>
      </c>
      <c r="J32" t="s">
        <v>498</v>
      </c>
    </row>
    <row r="33" spans="1:10">
      <c r="A33" s="2" t="s">
        <v>536</v>
      </c>
      <c r="B33" t="s">
        <v>537</v>
      </c>
      <c r="C33">
        <v>2025</v>
      </c>
      <c r="D33" t="s">
        <v>91</v>
      </c>
      <c r="E33" t="s">
        <v>499</v>
      </c>
      <c r="F33" t="s">
        <v>73</v>
      </c>
      <c r="G33" t="s">
        <v>37</v>
      </c>
      <c r="H33" t="s">
        <v>539</v>
      </c>
      <c r="I33" t="s">
        <v>538</v>
      </c>
      <c r="J33" t="s">
        <v>568</v>
      </c>
    </row>
    <row r="34" spans="1:10">
      <c r="A34" s="2" t="s">
        <v>569</v>
      </c>
      <c r="B34" s="2" t="s">
        <v>540</v>
      </c>
      <c r="C34">
        <v>2026</v>
      </c>
      <c r="D34" t="s">
        <v>503</v>
      </c>
      <c r="E34" s="14" t="s">
        <v>494</v>
      </c>
      <c r="F34" s="14" t="s">
        <v>30</v>
      </c>
      <c r="G34" t="s">
        <v>31</v>
      </c>
      <c r="H34" t="s">
        <v>166</v>
      </c>
      <c r="I34" s="14" t="s">
        <v>490</v>
      </c>
      <c r="J34" s="14" t="s">
        <v>498</v>
      </c>
    </row>
    <row r="35" spans="1:10">
      <c r="A35" s="2" t="s">
        <v>544</v>
      </c>
      <c r="B35" s="2" t="s">
        <v>543</v>
      </c>
      <c r="C35">
        <v>2020</v>
      </c>
      <c r="D35" t="s">
        <v>503</v>
      </c>
      <c r="E35" t="s">
        <v>499</v>
      </c>
      <c r="F35" t="s">
        <v>30</v>
      </c>
      <c r="G35" t="s">
        <v>31</v>
      </c>
      <c r="H35" t="s">
        <v>500</v>
      </c>
      <c r="I35" t="s">
        <v>317</v>
      </c>
      <c r="J35" t="s">
        <v>498</v>
      </c>
    </row>
    <row r="36" spans="1:10">
      <c r="A36" s="2" t="s">
        <v>542</v>
      </c>
      <c r="B36" t="s">
        <v>541</v>
      </c>
      <c r="C36">
        <v>2023</v>
      </c>
      <c r="D36" t="s">
        <v>35</v>
      </c>
      <c r="E36" t="s">
        <v>499</v>
      </c>
      <c r="F36" t="s">
        <v>73</v>
      </c>
      <c r="G36" t="s">
        <v>37</v>
      </c>
      <c r="H36" t="s">
        <v>545</v>
      </c>
      <c r="I36" t="s">
        <v>350</v>
      </c>
      <c r="J36" t="s">
        <v>498</v>
      </c>
    </row>
    <row r="37" spans="1:10">
      <c r="A37" s="2" t="s">
        <v>547</v>
      </c>
      <c r="B37" t="s">
        <v>546</v>
      </c>
      <c r="C37">
        <v>2018</v>
      </c>
      <c r="D37" t="s">
        <v>160</v>
      </c>
      <c r="E37" t="s">
        <v>499</v>
      </c>
      <c r="F37" t="s">
        <v>73</v>
      </c>
      <c r="G37" t="s">
        <v>37</v>
      </c>
      <c r="H37" t="s">
        <v>548</v>
      </c>
      <c r="I37" t="s">
        <v>350</v>
      </c>
      <c r="J37" t="s">
        <v>498</v>
      </c>
    </row>
    <row r="38" spans="1:10">
      <c r="A38" s="2" t="s">
        <v>550</v>
      </c>
      <c r="B38" t="s">
        <v>549</v>
      </c>
      <c r="C38">
        <v>2025</v>
      </c>
      <c r="D38" t="s">
        <v>35</v>
      </c>
      <c r="E38" t="s">
        <v>499</v>
      </c>
      <c r="F38" t="s">
        <v>73</v>
      </c>
      <c r="G38" t="s">
        <v>37</v>
      </c>
      <c r="H38" t="s">
        <v>551</v>
      </c>
      <c r="I38" t="s">
        <v>350</v>
      </c>
      <c r="J38" t="s">
        <v>498</v>
      </c>
    </row>
    <row r="39" spans="1:10">
      <c r="A39" s="2" t="s">
        <v>553</v>
      </c>
      <c r="B39" t="s">
        <v>552</v>
      </c>
      <c r="C39" s="15">
        <v>2020</v>
      </c>
      <c r="D39" t="s">
        <v>503</v>
      </c>
      <c r="E39" t="s">
        <v>499</v>
      </c>
      <c r="F39" t="s">
        <v>15</v>
      </c>
      <c r="G39" s="14" t="s">
        <v>16</v>
      </c>
      <c r="H39" t="s">
        <v>511</v>
      </c>
      <c r="I39" t="s">
        <v>554</v>
      </c>
      <c r="J39" t="s">
        <v>568</v>
      </c>
    </row>
    <row r="40" spans="1:10">
      <c r="A40" s="18" t="s">
        <v>557</v>
      </c>
      <c r="B40" t="s">
        <v>556</v>
      </c>
      <c r="C40" s="15">
        <v>2020</v>
      </c>
      <c r="D40" t="s">
        <v>30</v>
      </c>
      <c r="E40" t="s">
        <v>30</v>
      </c>
      <c r="F40" t="s">
        <v>30</v>
      </c>
      <c r="G40" t="s">
        <v>37</v>
      </c>
      <c r="H40" t="s">
        <v>558</v>
      </c>
      <c r="I40" t="s">
        <v>554</v>
      </c>
      <c r="J40" t="s">
        <v>498</v>
      </c>
    </row>
    <row r="41" spans="1:10" ht="18">
      <c r="A41" s="2" t="s">
        <v>560</v>
      </c>
      <c r="B41" t="s">
        <v>559</v>
      </c>
      <c r="C41" s="15">
        <v>2018</v>
      </c>
      <c r="D41" t="s">
        <v>35</v>
      </c>
      <c r="E41" t="s">
        <v>499</v>
      </c>
      <c r="F41" t="s">
        <v>30</v>
      </c>
      <c r="G41" t="s">
        <v>37</v>
      </c>
      <c r="H41" s="6" t="s">
        <v>561</v>
      </c>
      <c r="I41" t="s">
        <v>554</v>
      </c>
      <c r="J41" t="s">
        <v>498</v>
      </c>
    </row>
    <row r="42" spans="1:10">
      <c r="A42" s="2" t="s">
        <v>563</v>
      </c>
      <c r="B42" t="s">
        <v>562</v>
      </c>
      <c r="C42" s="15">
        <v>2021</v>
      </c>
      <c r="D42" t="s">
        <v>503</v>
      </c>
      <c r="E42" t="s">
        <v>499</v>
      </c>
      <c r="F42" t="s">
        <v>30</v>
      </c>
      <c r="G42" t="s">
        <v>31</v>
      </c>
      <c r="H42" t="s">
        <v>566</v>
      </c>
      <c r="I42" t="s">
        <v>554</v>
      </c>
    </row>
    <row r="43" spans="1:10">
      <c r="A43" s="2" t="s">
        <v>565</v>
      </c>
      <c r="B43" t="s">
        <v>564</v>
      </c>
      <c r="C43" s="15">
        <v>2021</v>
      </c>
      <c r="D43" t="s">
        <v>91</v>
      </c>
      <c r="E43" s="14" t="s">
        <v>495</v>
      </c>
      <c r="F43" t="s">
        <v>30</v>
      </c>
      <c r="G43" t="s">
        <v>31</v>
      </c>
      <c r="H43" t="s">
        <v>566</v>
      </c>
      <c r="I43" t="s">
        <v>554</v>
      </c>
      <c r="J43" t="s">
        <v>498</v>
      </c>
    </row>
    <row r="44" spans="1:10" ht="18">
      <c r="A44" s="2" t="s">
        <v>571</v>
      </c>
      <c r="B44" s="2" t="s">
        <v>570</v>
      </c>
      <c r="C44" s="15">
        <v>2025</v>
      </c>
      <c r="D44" t="s">
        <v>503</v>
      </c>
      <c r="E44" t="s">
        <v>499</v>
      </c>
      <c r="F44" t="s">
        <v>30</v>
      </c>
      <c r="G44" t="s">
        <v>37</v>
      </c>
      <c r="H44" s="6" t="s">
        <v>572</v>
      </c>
      <c r="I44" t="s">
        <v>573</v>
      </c>
      <c r="J44" t="s">
        <v>498</v>
      </c>
    </row>
    <row r="45" spans="1:10">
      <c r="A45" t="s">
        <v>179</v>
      </c>
      <c r="B45" s="2" t="s">
        <v>184</v>
      </c>
      <c r="C45">
        <v>2025</v>
      </c>
      <c r="D45" t="s">
        <v>60</v>
      </c>
      <c r="E45" t="s">
        <v>499</v>
      </c>
      <c r="F45" t="s">
        <v>30</v>
      </c>
      <c r="G45" t="s">
        <v>16</v>
      </c>
      <c r="H45" t="s">
        <v>181</v>
      </c>
      <c r="I45" t="s">
        <v>238</v>
      </c>
      <c r="J45" t="s">
        <v>498</v>
      </c>
    </row>
    <row r="46" spans="1:10">
      <c r="A46" s="2" t="s">
        <v>575</v>
      </c>
      <c r="B46" s="2" t="s">
        <v>574</v>
      </c>
      <c r="C46" s="15">
        <v>2019</v>
      </c>
      <c r="D46" t="s">
        <v>503</v>
      </c>
      <c r="E46" t="s">
        <v>30</v>
      </c>
      <c r="F46" t="s">
        <v>73</v>
      </c>
      <c r="G46" t="s">
        <v>37</v>
      </c>
      <c r="H46" t="s">
        <v>576</v>
      </c>
      <c r="I46" t="s">
        <v>287</v>
      </c>
      <c r="J46" t="s">
        <v>287</v>
      </c>
    </row>
    <row r="47" spans="1:10">
      <c r="A47" s="2" t="s">
        <v>577</v>
      </c>
      <c r="B47" s="2" t="s">
        <v>578</v>
      </c>
      <c r="C47" s="15">
        <v>2013</v>
      </c>
      <c r="D47" t="s">
        <v>35</v>
      </c>
      <c r="E47" t="s">
        <v>499</v>
      </c>
      <c r="F47" t="s">
        <v>73</v>
      </c>
      <c r="G47" t="s">
        <v>37</v>
      </c>
      <c r="H47" t="s">
        <v>579</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79B42-4674-5043-B66A-842D1A5294D4}">
  <dimension ref="A1:AL47"/>
  <sheetViews>
    <sheetView topLeftCell="A18" zoomScale="115" workbookViewId="0">
      <selection activeCell="A40" sqref="A40"/>
    </sheetView>
  </sheetViews>
  <sheetFormatPr baseColWidth="10" defaultRowHeight="16"/>
  <cols>
    <col min="41" max="41" width="53.1640625" customWidth="1"/>
  </cols>
  <sheetData>
    <row r="1" spans="1:16">
      <c r="A1" s="7" t="s">
        <v>0</v>
      </c>
      <c r="B1" s="7" t="s">
        <v>1</v>
      </c>
      <c r="C1" s="7" t="s">
        <v>2</v>
      </c>
      <c r="D1" s="7" t="s">
        <v>225</v>
      </c>
      <c r="E1" s="7" t="s">
        <v>6</v>
      </c>
      <c r="F1" s="7" t="s">
        <v>7</v>
      </c>
      <c r="G1" s="7" t="s">
        <v>8</v>
      </c>
      <c r="H1" s="7" t="s">
        <v>9</v>
      </c>
      <c r="I1" s="7" t="s">
        <v>521</v>
      </c>
      <c r="J1" s="7" t="s">
        <v>521</v>
      </c>
    </row>
    <row r="2" spans="1:16">
      <c r="A2" t="s">
        <v>111</v>
      </c>
      <c r="B2" t="s">
        <v>112</v>
      </c>
      <c r="C2">
        <v>2024</v>
      </c>
      <c r="D2" t="s">
        <v>60</v>
      </c>
      <c r="E2" t="s">
        <v>30</v>
      </c>
      <c r="F2" t="s">
        <v>73</v>
      </c>
      <c r="G2" t="s">
        <v>31</v>
      </c>
      <c r="H2" t="s">
        <v>114</v>
      </c>
      <c r="I2" t="s">
        <v>287</v>
      </c>
      <c r="J2" t="s">
        <v>287</v>
      </c>
      <c r="K2" t="s">
        <v>498</v>
      </c>
    </row>
    <row r="3" spans="1:16">
      <c r="A3" t="s">
        <v>27</v>
      </c>
      <c r="B3" t="s">
        <v>28</v>
      </c>
      <c r="C3">
        <v>2017</v>
      </c>
      <c r="D3" t="s">
        <v>30</v>
      </c>
      <c r="E3" t="s">
        <v>30</v>
      </c>
      <c r="F3" t="s">
        <v>30</v>
      </c>
      <c r="G3" t="s">
        <v>31</v>
      </c>
      <c r="H3" t="s">
        <v>32</v>
      </c>
      <c r="I3" t="s">
        <v>309</v>
      </c>
      <c r="J3" t="s">
        <v>394</v>
      </c>
      <c r="K3" t="s">
        <v>498</v>
      </c>
    </row>
    <row r="4" spans="1:16">
      <c r="A4" t="s">
        <v>201</v>
      </c>
      <c r="B4" t="s">
        <v>202</v>
      </c>
      <c r="C4">
        <v>2025</v>
      </c>
      <c r="D4" t="s">
        <v>146</v>
      </c>
      <c r="E4" t="s">
        <v>30</v>
      </c>
      <c r="F4" t="s">
        <v>73</v>
      </c>
      <c r="G4" t="s">
        <v>37</v>
      </c>
      <c r="H4" t="s">
        <v>203</v>
      </c>
      <c r="I4" t="s">
        <v>357</v>
      </c>
      <c r="J4" t="s">
        <v>394</v>
      </c>
      <c r="K4" t="s">
        <v>498</v>
      </c>
    </row>
    <row r="5" spans="1:16">
      <c r="A5" t="s">
        <v>151</v>
      </c>
      <c r="B5" t="s">
        <v>152</v>
      </c>
      <c r="C5">
        <v>2023</v>
      </c>
      <c r="D5" t="s">
        <v>60</v>
      </c>
      <c r="E5" t="s">
        <v>495</v>
      </c>
      <c r="F5" t="s">
        <v>30</v>
      </c>
      <c r="G5" t="s">
        <v>16</v>
      </c>
      <c r="H5" t="s">
        <v>155</v>
      </c>
      <c r="I5" t="s">
        <v>287</v>
      </c>
      <c r="J5" t="s">
        <v>287</v>
      </c>
      <c r="K5" t="s">
        <v>498</v>
      </c>
    </row>
    <row r="6" spans="1:16">
      <c r="A6" t="s">
        <v>105</v>
      </c>
      <c r="B6" t="s">
        <v>106</v>
      </c>
      <c r="C6">
        <v>2022</v>
      </c>
      <c r="D6" t="s">
        <v>60</v>
      </c>
      <c r="E6" t="s">
        <v>108</v>
      </c>
      <c r="F6" t="s">
        <v>30</v>
      </c>
      <c r="G6" t="s">
        <v>37</v>
      </c>
      <c r="H6" t="s">
        <v>109</v>
      </c>
      <c r="I6" t="s">
        <v>447</v>
      </c>
      <c r="J6" t="s">
        <v>394</v>
      </c>
      <c r="K6" t="s">
        <v>498</v>
      </c>
    </row>
    <row r="7" spans="1:16">
      <c r="A7" t="s">
        <v>263</v>
      </c>
      <c r="B7" t="s">
        <v>33</v>
      </c>
      <c r="C7">
        <v>2017</v>
      </c>
      <c r="D7" t="s">
        <v>35</v>
      </c>
      <c r="E7" t="s">
        <v>494</v>
      </c>
      <c r="F7" t="s">
        <v>30</v>
      </c>
      <c r="G7" t="s">
        <v>37</v>
      </c>
      <c r="H7" t="s">
        <v>38</v>
      </c>
      <c r="I7" t="s">
        <v>271</v>
      </c>
      <c r="J7" t="s">
        <v>394</v>
      </c>
      <c r="K7" t="s">
        <v>568</v>
      </c>
    </row>
    <row r="8" spans="1:16">
      <c r="A8" t="s">
        <v>120</v>
      </c>
      <c r="B8" t="s">
        <v>121</v>
      </c>
      <c r="C8">
        <v>2022</v>
      </c>
      <c r="D8" t="s">
        <v>60</v>
      </c>
      <c r="E8" t="s">
        <v>108</v>
      </c>
      <c r="F8" t="s">
        <v>30</v>
      </c>
      <c r="G8" t="s">
        <v>37</v>
      </c>
      <c r="H8" t="s">
        <v>123</v>
      </c>
      <c r="I8" t="s">
        <v>317</v>
      </c>
      <c r="J8" t="s">
        <v>317</v>
      </c>
      <c r="K8" t="s">
        <v>498</v>
      </c>
      <c r="N8" t="s">
        <v>490</v>
      </c>
      <c r="O8">
        <f>COUNTIF(J:J,"DEI")</f>
        <v>13</v>
      </c>
      <c r="P8" s="17">
        <f>O8/$O$11</f>
        <v>0.28888888888888886</v>
      </c>
    </row>
    <row r="9" spans="1:16">
      <c r="A9" t="s">
        <v>335</v>
      </c>
      <c r="B9" t="s">
        <v>40</v>
      </c>
      <c r="C9">
        <v>2019</v>
      </c>
      <c r="D9" t="s">
        <v>42</v>
      </c>
      <c r="E9" t="s">
        <v>494</v>
      </c>
      <c r="F9" t="s">
        <v>44</v>
      </c>
      <c r="G9" t="s">
        <v>16</v>
      </c>
      <c r="H9" t="s">
        <v>45</v>
      </c>
      <c r="I9" t="s">
        <v>343</v>
      </c>
      <c r="J9" t="s">
        <v>394</v>
      </c>
      <c r="K9" t="s">
        <v>498</v>
      </c>
      <c r="N9" t="s">
        <v>588</v>
      </c>
      <c r="O9">
        <f>COUNTIF(J:J,"AI")</f>
        <v>4</v>
      </c>
      <c r="P9" s="17">
        <f t="shared" ref="P9:P10" si="0">O9/$O$11</f>
        <v>8.8888888888888892E-2</v>
      </c>
    </row>
    <row r="10" spans="1:16">
      <c r="A10" t="s">
        <v>358</v>
      </c>
      <c r="B10" t="s">
        <v>92</v>
      </c>
      <c r="C10">
        <v>2021</v>
      </c>
      <c r="D10" t="s">
        <v>93</v>
      </c>
      <c r="E10" t="s">
        <v>505</v>
      </c>
      <c r="F10" t="s">
        <v>30</v>
      </c>
      <c r="G10" t="s">
        <v>16</v>
      </c>
      <c r="H10" t="s">
        <v>95</v>
      </c>
      <c r="I10" t="s">
        <v>317</v>
      </c>
      <c r="J10" t="s">
        <v>317</v>
      </c>
      <c r="K10" t="s">
        <v>498</v>
      </c>
      <c r="N10" t="s">
        <v>589</v>
      </c>
      <c r="O10">
        <f>SUM(O15:O18)</f>
        <v>28</v>
      </c>
      <c r="P10" s="17">
        <f t="shared" si="0"/>
        <v>0.62222222222222223</v>
      </c>
    </row>
    <row r="11" spans="1:16">
      <c r="A11" t="s">
        <v>371</v>
      </c>
      <c r="B11" t="s">
        <v>11</v>
      </c>
      <c r="C11">
        <v>2020</v>
      </c>
      <c r="D11" t="s">
        <v>13</v>
      </c>
      <c r="E11" t="s">
        <v>508</v>
      </c>
      <c r="F11" t="s">
        <v>15</v>
      </c>
      <c r="G11" t="s">
        <v>16</v>
      </c>
      <c r="H11" t="s">
        <v>17</v>
      </c>
      <c r="I11" t="s">
        <v>317</v>
      </c>
      <c r="J11" t="s">
        <v>317</v>
      </c>
      <c r="K11" t="s">
        <v>498</v>
      </c>
      <c r="N11" t="s">
        <v>479</v>
      </c>
      <c r="O11">
        <f>SUM(O8:O10)</f>
        <v>45</v>
      </c>
    </row>
    <row r="12" spans="1:16">
      <c r="A12" t="s">
        <v>172</v>
      </c>
      <c r="B12" t="s">
        <v>173</v>
      </c>
      <c r="C12">
        <v>2024</v>
      </c>
      <c r="D12" t="s">
        <v>175</v>
      </c>
      <c r="E12" t="s">
        <v>30</v>
      </c>
      <c r="F12" t="s">
        <v>176</v>
      </c>
      <c r="G12" t="s">
        <v>31</v>
      </c>
      <c r="H12" t="s">
        <v>177</v>
      </c>
      <c r="I12" t="s">
        <v>280</v>
      </c>
      <c r="J12" t="s">
        <v>394</v>
      </c>
      <c r="K12" t="s">
        <v>498</v>
      </c>
    </row>
    <row r="13" spans="1:16">
      <c r="A13" t="s">
        <v>74</v>
      </c>
      <c r="B13" t="s">
        <v>75</v>
      </c>
      <c r="C13">
        <v>2021</v>
      </c>
      <c r="D13" t="s">
        <v>503</v>
      </c>
      <c r="E13" t="s">
        <v>507</v>
      </c>
      <c r="F13" t="s">
        <v>79</v>
      </c>
      <c r="G13" t="s">
        <v>37</v>
      </c>
      <c r="H13" t="s">
        <v>80</v>
      </c>
      <c r="I13" t="s">
        <v>334</v>
      </c>
      <c r="J13" t="s">
        <v>394</v>
      </c>
      <c r="K13" t="s">
        <v>498</v>
      </c>
    </row>
    <row r="14" spans="1:16">
      <c r="A14" t="s">
        <v>190</v>
      </c>
      <c r="B14" t="s">
        <v>191</v>
      </c>
      <c r="C14">
        <v>2025</v>
      </c>
      <c r="D14" t="s">
        <v>192</v>
      </c>
      <c r="E14" t="s">
        <v>494</v>
      </c>
      <c r="F14" t="s">
        <v>73</v>
      </c>
      <c r="G14" t="s">
        <v>37</v>
      </c>
      <c r="H14" t="s">
        <v>193</v>
      </c>
      <c r="I14" t="s">
        <v>350</v>
      </c>
      <c r="J14" t="s">
        <v>350</v>
      </c>
      <c r="K14" t="s">
        <v>498</v>
      </c>
    </row>
    <row r="15" spans="1:16">
      <c r="A15" t="s">
        <v>403</v>
      </c>
      <c r="B15" t="s">
        <v>141</v>
      </c>
      <c r="C15">
        <v>2024</v>
      </c>
      <c r="D15" t="s">
        <v>97</v>
      </c>
      <c r="E15" t="s">
        <v>506</v>
      </c>
      <c r="F15" t="s">
        <v>73</v>
      </c>
      <c r="G15" t="s">
        <v>16</v>
      </c>
      <c r="H15" t="s">
        <v>144</v>
      </c>
      <c r="I15" t="s">
        <v>410</v>
      </c>
      <c r="J15" t="s">
        <v>394</v>
      </c>
      <c r="N15" t="s">
        <v>584</v>
      </c>
      <c r="O15">
        <f>COUNTIF(J:J,"COMPOSITE")</f>
        <v>15</v>
      </c>
      <c r="P15" s="17">
        <f>O15/$O$19</f>
        <v>0.5357142857142857</v>
      </c>
    </row>
    <row r="16" spans="1:16">
      <c r="A16" t="s">
        <v>205</v>
      </c>
      <c r="B16" t="s">
        <v>206</v>
      </c>
      <c r="C16">
        <v>2025</v>
      </c>
      <c r="D16" t="s">
        <v>50</v>
      </c>
      <c r="E16" t="s">
        <v>108</v>
      </c>
      <c r="F16" t="s">
        <v>15</v>
      </c>
      <c r="G16" t="s">
        <v>16</v>
      </c>
      <c r="H16" t="s">
        <v>209</v>
      </c>
      <c r="I16" t="s">
        <v>433</v>
      </c>
      <c r="J16" t="s">
        <v>394</v>
      </c>
      <c r="N16" t="s">
        <v>585</v>
      </c>
      <c r="O16">
        <f>COUNTIF(J:J,"training_awareness")</f>
        <v>3</v>
      </c>
      <c r="P16" s="17">
        <f t="shared" ref="P16:P18" si="1">O16/$O$19</f>
        <v>0.10714285714285714</v>
      </c>
    </row>
    <row r="17" spans="1:38">
      <c r="A17" s="2" t="s">
        <v>522</v>
      </c>
      <c r="B17" s="2" t="s">
        <v>481</v>
      </c>
      <c r="C17" s="2">
        <v>2025</v>
      </c>
      <c r="D17" t="s">
        <v>503</v>
      </c>
      <c r="E17" t="s">
        <v>494</v>
      </c>
      <c r="F17" t="s">
        <v>73</v>
      </c>
      <c r="G17" t="s">
        <v>37</v>
      </c>
      <c r="H17" t="s">
        <v>509</v>
      </c>
      <c r="I17" t="s">
        <v>490</v>
      </c>
      <c r="J17" t="s">
        <v>490</v>
      </c>
      <c r="N17" t="s">
        <v>586</v>
      </c>
      <c r="O17">
        <f>COUNTIF(J:J,"mentoring_coaching")</f>
        <v>6</v>
      </c>
      <c r="P17" s="17">
        <f t="shared" si="1"/>
        <v>0.21428571428571427</v>
      </c>
    </row>
    <row r="18" spans="1:38">
      <c r="A18" s="2" t="s">
        <v>523</v>
      </c>
      <c r="B18" s="2" t="s">
        <v>482</v>
      </c>
      <c r="C18">
        <v>2024</v>
      </c>
      <c r="D18" t="s">
        <v>491</v>
      </c>
      <c r="E18" t="s">
        <v>30</v>
      </c>
      <c r="F18" t="s">
        <v>30</v>
      </c>
      <c r="G18" t="s">
        <v>37</v>
      </c>
      <c r="H18" t="s">
        <v>510</v>
      </c>
      <c r="I18" t="s">
        <v>490</v>
      </c>
      <c r="J18" t="s">
        <v>490</v>
      </c>
      <c r="N18" t="s">
        <v>587</v>
      </c>
      <c r="O18">
        <f>COUNTIF(J:J,"career_progression_policies")</f>
        <v>4</v>
      </c>
      <c r="P18" s="17">
        <f t="shared" si="1"/>
        <v>0.14285714285714285</v>
      </c>
    </row>
    <row r="19" spans="1:38">
      <c r="A19" s="2" t="s">
        <v>524</v>
      </c>
      <c r="B19" s="2" t="s">
        <v>483</v>
      </c>
      <c r="C19" s="2">
        <v>2023</v>
      </c>
      <c r="D19" t="s">
        <v>503</v>
      </c>
      <c r="E19" t="s">
        <v>30</v>
      </c>
      <c r="F19" t="s">
        <v>30</v>
      </c>
      <c r="G19" t="s">
        <v>16</v>
      </c>
      <c r="H19" t="s">
        <v>511</v>
      </c>
      <c r="I19" t="s">
        <v>490</v>
      </c>
      <c r="J19" t="s">
        <v>490</v>
      </c>
      <c r="N19" t="s">
        <v>479</v>
      </c>
      <c r="O19">
        <f>SUM(O15:O18)</f>
        <v>28</v>
      </c>
    </row>
    <row r="20" spans="1:38">
      <c r="B20" s="2" t="s">
        <v>484</v>
      </c>
      <c r="C20">
        <v>2025</v>
      </c>
      <c r="D20" t="s">
        <v>503</v>
      </c>
      <c r="E20" t="s">
        <v>494</v>
      </c>
      <c r="F20" t="s">
        <v>30</v>
      </c>
      <c r="G20" t="s">
        <v>37</v>
      </c>
      <c r="H20" t="s">
        <v>512</v>
      </c>
      <c r="I20" t="s">
        <v>490</v>
      </c>
      <c r="J20" t="s">
        <v>490</v>
      </c>
    </row>
    <row r="21" spans="1:38">
      <c r="A21" t="s">
        <v>393</v>
      </c>
      <c r="B21" t="s">
        <v>125</v>
      </c>
      <c r="C21">
        <v>2023</v>
      </c>
      <c r="D21" t="s">
        <v>60</v>
      </c>
      <c r="E21" t="s">
        <v>494</v>
      </c>
      <c r="F21" t="s">
        <v>30</v>
      </c>
      <c r="G21" t="s">
        <v>16</v>
      </c>
      <c r="H21" t="s">
        <v>126</v>
      </c>
      <c r="I21" t="s">
        <v>394</v>
      </c>
      <c r="J21" t="s">
        <v>394</v>
      </c>
      <c r="AI21" s="3"/>
    </row>
    <row r="22" spans="1:38">
      <c r="A22" s="2" t="s">
        <v>525</v>
      </c>
      <c r="B22" s="2" t="s">
        <v>485</v>
      </c>
      <c r="C22">
        <v>2018</v>
      </c>
      <c r="D22" t="s">
        <v>491</v>
      </c>
      <c r="E22" t="s">
        <v>494</v>
      </c>
      <c r="F22" t="s">
        <v>30</v>
      </c>
      <c r="G22" t="s">
        <v>31</v>
      </c>
      <c r="H22" t="s">
        <v>513</v>
      </c>
      <c r="I22" t="s">
        <v>490</v>
      </c>
      <c r="J22" t="s">
        <v>490</v>
      </c>
    </row>
    <row r="23" spans="1:38">
      <c r="A23" s="9" t="s">
        <v>526</v>
      </c>
      <c r="B23" s="2" t="s">
        <v>486</v>
      </c>
      <c r="C23">
        <v>2023</v>
      </c>
      <c r="D23" t="s">
        <v>491</v>
      </c>
      <c r="E23" t="s">
        <v>30</v>
      </c>
      <c r="F23" t="s">
        <v>15</v>
      </c>
      <c r="G23" t="s">
        <v>37</v>
      </c>
      <c r="H23" t="s">
        <v>514</v>
      </c>
      <c r="I23" t="s">
        <v>490</v>
      </c>
      <c r="J23" t="s">
        <v>490</v>
      </c>
    </row>
    <row r="24" spans="1:38">
      <c r="B24" s="2" t="s">
        <v>487</v>
      </c>
      <c r="C24">
        <v>2021</v>
      </c>
      <c r="D24" t="s">
        <v>503</v>
      </c>
      <c r="E24" t="s">
        <v>504</v>
      </c>
      <c r="F24" t="s">
        <v>30</v>
      </c>
      <c r="G24" t="s">
        <v>37</v>
      </c>
      <c r="H24" t="s">
        <v>515</v>
      </c>
      <c r="I24" t="s">
        <v>490</v>
      </c>
      <c r="J24" t="s">
        <v>490</v>
      </c>
    </row>
    <row r="25" spans="1:38">
      <c r="A25" s="2" t="s">
        <v>527</v>
      </c>
      <c r="B25" s="2" t="s">
        <v>488</v>
      </c>
      <c r="C25">
        <v>2025</v>
      </c>
      <c r="D25" t="s">
        <v>146</v>
      </c>
      <c r="E25" t="s">
        <v>504</v>
      </c>
      <c r="F25" t="s">
        <v>15</v>
      </c>
      <c r="G25" t="s">
        <v>37</v>
      </c>
      <c r="H25" t="s">
        <v>515</v>
      </c>
      <c r="I25" t="s">
        <v>490</v>
      </c>
      <c r="J25" t="s">
        <v>490</v>
      </c>
    </row>
    <row r="26" spans="1:38">
      <c r="B26" s="2" t="s">
        <v>489</v>
      </c>
      <c r="C26">
        <v>2022</v>
      </c>
      <c r="D26" t="s">
        <v>503</v>
      </c>
      <c r="E26" t="s">
        <v>30</v>
      </c>
      <c r="F26" t="s">
        <v>30</v>
      </c>
      <c r="G26" t="s">
        <v>37</v>
      </c>
      <c r="H26" t="s">
        <v>516</v>
      </c>
      <c r="I26" t="s">
        <v>490</v>
      </c>
      <c r="J26" t="s">
        <v>490</v>
      </c>
    </row>
    <row r="27" spans="1:38">
      <c r="A27" s="2" t="s">
        <v>528</v>
      </c>
      <c r="B27" s="2" t="s">
        <v>492</v>
      </c>
      <c r="C27">
        <v>2007</v>
      </c>
      <c r="D27" t="s">
        <v>491</v>
      </c>
      <c r="E27" t="s">
        <v>494</v>
      </c>
      <c r="F27" t="s">
        <v>73</v>
      </c>
      <c r="G27" t="s">
        <v>37</v>
      </c>
      <c r="H27" t="s">
        <v>517</v>
      </c>
      <c r="I27" t="s">
        <v>490</v>
      </c>
      <c r="J27" t="s">
        <v>490</v>
      </c>
    </row>
    <row r="28" spans="1:38">
      <c r="A28" s="2" t="s">
        <v>529</v>
      </c>
      <c r="B28" s="2" t="s">
        <v>493</v>
      </c>
      <c r="C28">
        <v>2016</v>
      </c>
      <c r="D28" t="s">
        <v>491</v>
      </c>
      <c r="E28" t="s">
        <v>494</v>
      </c>
      <c r="F28" t="s">
        <v>15</v>
      </c>
      <c r="G28" t="s">
        <v>37</v>
      </c>
      <c r="H28" t="s">
        <v>518</v>
      </c>
      <c r="I28" t="s">
        <v>490</v>
      </c>
      <c r="J28" t="s">
        <v>490</v>
      </c>
    </row>
    <row r="29" spans="1:38">
      <c r="A29" s="2" t="s">
        <v>530</v>
      </c>
      <c r="B29" s="2" t="s">
        <v>165</v>
      </c>
      <c r="C29">
        <v>2025</v>
      </c>
      <c r="D29" t="s">
        <v>491</v>
      </c>
      <c r="E29" t="s">
        <v>494</v>
      </c>
      <c r="F29" t="s">
        <v>73</v>
      </c>
      <c r="G29" t="s">
        <v>37</v>
      </c>
      <c r="H29" t="s">
        <v>519</v>
      </c>
      <c r="I29" t="s">
        <v>490</v>
      </c>
      <c r="J29" t="s">
        <v>490</v>
      </c>
    </row>
    <row r="30" spans="1:38" ht="18">
      <c r="A30" s="8" t="s">
        <v>497</v>
      </c>
      <c r="B30" s="5" t="s">
        <v>496</v>
      </c>
      <c r="C30">
        <v>2018</v>
      </c>
      <c r="D30" t="s">
        <v>503</v>
      </c>
      <c r="E30" t="s">
        <v>499</v>
      </c>
      <c r="F30" t="s">
        <v>15</v>
      </c>
      <c r="G30" t="s">
        <v>16</v>
      </c>
      <c r="H30" t="s">
        <v>500</v>
      </c>
      <c r="I30" t="s">
        <v>317</v>
      </c>
      <c r="J30" t="s">
        <v>317</v>
      </c>
      <c r="K30" t="s">
        <v>498</v>
      </c>
      <c r="AL30" s="6"/>
    </row>
    <row r="31" spans="1:38">
      <c r="A31" s="2" t="s">
        <v>502</v>
      </c>
      <c r="B31" s="2" t="s">
        <v>501</v>
      </c>
      <c r="C31">
        <v>2023</v>
      </c>
      <c r="D31" t="s">
        <v>503</v>
      </c>
      <c r="E31" t="s">
        <v>499</v>
      </c>
      <c r="F31" t="s">
        <v>30</v>
      </c>
      <c r="G31" t="s">
        <v>37</v>
      </c>
      <c r="H31" t="s">
        <v>520</v>
      </c>
      <c r="I31" t="s">
        <v>317</v>
      </c>
      <c r="J31" t="s">
        <v>317</v>
      </c>
      <c r="K31" t="s">
        <v>498</v>
      </c>
    </row>
    <row r="32" spans="1:38">
      <c r="A32" s="2" t="s">
        <v>534</v>
      </c>
      <c r="B32" s="2" t="s">
        <v>532</v>
      </c>
      <c r="C32">
        <v>2025</v>
      </c>
      <c r="D32" t="s">
        <v>503</v>
      </c>
      <c r="E32" t="s">
        <v>506</v>
      </c>
      <c r="F32" t="s">
        <v>30</v>
      </c>
      <c r="G32" t="s">
        <v>31</v>
      </c>
      <c r="H32" t="s">
        <v>166</v>
      </c>
      <c r="I32" t="s">
        <v>533</v>
      </c>
      <c r="J32" t="s">
        <v>394</v>
      </c>
      <c r="K32" t="s">
        <v>498</v>
      </c>
    </row>
    <row r="33" spans="1:11">
      <c r="A33" s="2" t="s">
        <v>536</v>
      </c>
      <c r="B33" t="s">
        <v>537</v>
      </c>
      <c r="C33">
        <v>2025</v>
      </c>
      <c r="D33" t="s">
        <v>91</v>
      </c>
      <c r="E33" t="s">
        <v>499</v>
      </c>
      <c r="F33" t="s">
        <v>73</v>
      </c>
      <c r="G33" t="s">
        <v>37</v>
      </c>
      <c r="H33" t="s">
        <v>539</v>
      </c>
      <c r="I33" t="s">
        <v>538</v>
      </c>
      <c r="J33" t="s">
        <v>394</v>
      </c>
      <c r="K33" t="s">
        <v>498</v>
      </c>
    </row>
    <row r="34" spans="1:11">
      <c r="A34" s="2" t="s">
        <v>569</v>
      </c>
      <c r="B34" s="2" t="s">
        <v>540</v>
      </c>
      <c r="C34">
        <v>2026</v>
      </c>
      <c r="D34" t="s">
        <v>503</v>
      </c>
      <c r="E34" s="14" t="s">
        <v>494</v>
      </c>
      <c r="F34" s="14" t="s">
        <v>30</v>
      </c>
      <c r="G34" t="s">
        <v>31</v>
      </c>
      <c r="H34" t="s">
        <v>166</v>
      </c>
      <c r="I34" s="14" t="s">
        <v>490</v>
      </c>
      <c r="J34" s="14" t="s">
        <v>490</v>
      </c>
      <c r="K34" s="14" t="s">
        <v>498</v>
      </c>
    </row>
    <row r="35" spans="1:11">
      <c r="A35" s="2" t="s">
        <v>544</v>
      </c>
      <c r="B35" s="2" t="s">
        <v>543</v>
      </c>
      <c r="C35">
        <v>2020</v>
      </c>
      <c r="D35" t="s">
        <v>503</v>
      </c>
      <c r="E35" t="s">
        <v>499</v>
      </c>
      <c r="F35" t="s">
        <v>30</v>
      </c>
      <c r="G35" t="s">
        <v>31</v>
      </c>
      <c r="H35" t="s">
        <v>500</v>
      </c>
      <c r="I35" t="s">
        <v>317</v>
      </c>
      <c r="J35" t="s">
        <v>317</v>
      </c>
      <c r="K35" t="s">
        <v>498</v>
      </c>
    </row>
    <row r="36" spans="1:11">
      <c r="A36" s="2" t="s">
        <v>542</v>
      </c>
      <c r="B36" t="s">
        <v>541</v>
      </c>
      <c r="C36">
        <v>2023</v>
      </c>
      <c r="D36" t="s">
        <v>35</v>
      </c>
      <c r="E36" t="s">
        <v>499</v>
      </c>
      <c r="F36" t="s">
        <v>73</v>
      </c>
      <c r="G36" t="s">
        <v>37</v>
      </c>
      <c r="H36" t="s">
        <v>545</v>
      </c>
      <c r="I36" t="s">
        <v>350</v>
      </c>
      <c r="J36" t="s">
        <v>350</v>
      </c>
      <c r="K36" t="s">
        <v>498</v>
      </c>
    </row>
    <row r="37" spans="1:11">
      <c r="A37" s="2" t="s">
        <v>547</v>
      </c>
      <c r="B37" t="s">
        <v>546</v>
      </c>
      <c r="C37">
        <v>2018</v>
      </c>
      <c r="D37" t="s">
        <v>160</v>
      </c>
      <c r="E37" t="s">
        <v>499</v>
      </c>
      <c r="F37" t="s">
        <v>73</v>
      </c>
      <c r="G37" t="s">
        <v>37</v>
      </c>
      <c r="H37" t="s">
        <v>548</v>
      </c>
      <c r="I37" t="s">
        <v>350</v>
      </c>
      <c r="J37" t="s">
        <v>350</v>
      </c>
      <c r="K37" t="s">
        <v>498</v>
      </c>
    </row>
    <row r="38" spans="1:11">
      <c r="A38" s="2" t="s">
        <v>550</v>
      </c>
      <c r="B38" t="s">
        <v>549</v>
      </c>
      <c r="C38">
        <v>2025</v>
      </c>
      <c r="D38" t="s">
        <v>35</v>
      </c>
      <c r="E38" t="s">
        <v>499</v>
      </c>
      <c r="F38" t="s">
        <v>73</v>
      </c>
      <c r="G38" t="s">
        <v>37</v>
      </c>
      <c r="H38" t="s">
        <v>551</v>
      </c>
      <c r="I38" t="s">
        <v>350</v>
      </c>
      <c r="J38" t="s">
        <v>350</v>
      </c>
      <c r="K38" t="s">
        <v>568</v>
      </c>
    </row>
    <row r="39" spans="1:11">
      <c r="A39" s="2" t="s">
        <v>553</v>
      </c>
      <c r="B39" t="s">
        <v>552</v>
      </c>
      <c r="C39" s="15">
        <v>2020</v>
      </c>
      <c r="D39" t="s">
        <v>503</v>
      </c>
      <c r="E39" t="s">
        <v>499</v>
      </c>
      <c r="F39" t="s">
        <v>15</v>
      </c>
      <c r="G39" s="14" t="s">
        <v>16</v>
      </c>
      <c r="H39" t="s">
        <v>511</v>
      </c>
      <c r="I39" t="s">
        <v>554</v>
      </c>
      <c r="J39" t="s">
        <v>555</v>
      </c>
    </row>
    <row r="40" spans="1:11">
      <c r="A40" s="18" t="s">
        <v>557</v>
      </c>
      <c r="B40" t="s">
        <v>556</v>
      </c>
      <c r="C40" s="15">
        <v>2020</v>
      </c>
      <c r="D40" t="s">
        <v>30</v>
      </c>
      <c r="E40" t="s">
        <v>30</v>
      </c>
      <c r="F40" t="s">
        <v>30</v>
      </c>
      <c r="G40" t="s">
        <v>37</v>
      </c>
      <c r="H40" t="s">
        <v>558</v>
      </c>
      <c r="I40" t="s">
        <v>554</v>
      </c>
      <c r="J40" t="s">
        <v>555</v>
      </c>
      <c r="K40" t="s">
        <v>498</v>
      </c>
    </row>
    <row r="41" spans="1:11" ht="18">
      <c r="A41" s="2" t="s">
        <v>560</v>
      </c>
      <c r="B41" t="s">
        <v>559</v>
      </c>
      <c r="C41" s="15">
        <v>2018</v>
      </c>
      <c r="D41" t="s">
        <v>35</v>
      </c>
      <c r="E41" t="s">
        <v>499</v>
      </c>
      <c r="F41" t="s">
        <v>30</v>
      </c>
      <c r="G41" t="s">
        <v>37</v>
      </c>
      <c r="H41" s="6" t="s">
        <v>561</v>
      </c>
      <c r="I41" t="s">
        <v>554</v>
      </c>
      <c r="J41" t="s">
        <v>555</v>
      </c>
    </row>
    <row r="42" spans="1:11">
      <c r="A42" s="2" t="s">
        <v>563</v>
      </c>
      <c r="B42" t="s">
        <v>562</v>
      </c>
      <c r="C42" s="15">
        <v>2021</v>
      </c>
      <c r="D42" t="s">
        <v>503</v>
      </c>
      <c r="E42" t="s">
        <v>499</v>
      </c>
      <c r="F42" t="s">
        <v>30</v>
      </c>
      <c r="G42" t="s">
        <v>31</v>
      </c>
      <c r="H42" t="s">
        <v>566</v>
      </c>
      <c r="I42" t="s">
        <v>554</v>
      </c>
      <c r="J42" t="s">
        <v>555</v>
      </c>
    </row>
    <row r="43" spans="1:11">
      <c r="A43" s="2" t="s">
        <v>565</v>
      </c>
      <c r="B43" t="s">
        <v>564</v>
      </c>
      <c r="C43" s="15">
        <v>2021</v>
      </c>
      <c r="D43" t="s">
        <v>91</v>
      </c>
      <c r="E43" s="14" t="s">
        <v>495</v>
      </c>
      <c r="F43" t="s">
        <v>30</v>
      </c>
      <c r="G43" t="s">
        <v>31</v>
      </c>
      <c r="H43" t="s">
        <v>566</v>
      </c>
      <c r="I43" t="s">
        <v>554</v>
      </c>
      <c r="J43" t="s">
        <v>554</v>
      </c>
    </row>
    <row r="44" spans="1:11" ht="18">
      <c r="A44" s="2" t="s">
        <v>571</v>
      </c>
      <c r="B44" s="2" t="s">
        <v>570</v>
      </c>
      <c r="C44" s="15">
        <v>2025</v>
      </c>
      <c r="D44" t="s">
        <v>503</v>
      </c>
      <c r="E44" t="s">
        <v>499</v>
      </c>
      <c r="F44" t="s">
        <v>30</v>
      </c>
      <c r="G44" t="s">
        <v>37</v>
      </c>
      <c r="H44" s="6" t="s">
        <v>572</v>
      </c>
      <c r="I44" t="s">
        <v>573</v>
      </c>
      <c r="J44" t="s">
        <v>394</v>
      </c>
    </row>
    <row r="45" spans="1:11">
      <c r="A45" t="s">
        <v>179</v>
      </c>
      <c r="B45" s="2" t="s">
        <v>184</v>
      </c>
      <c r="C45">
        <v>2025</v>
      </c>
      <c r="D45" t="s">
        <v>60</v>
      </c>
      <c r="E45" t="s">
        <v>499</v>
      </c>
      <c r="F45" t="s">
        <v>30</v>
      </c>
      <c r="G45" t="s">
        <v>16</v>
      </c>
      <c r="H45" t="s">
        <v>181</v>
      </c>
      <c r="I45" t="s">
        <v>238</v>
      </c>
      <c r="J45" t="s">
        <v>394</v>
      </c>
    </row>
    <row r="46" spans="1:11">
      <c r="A46" s="2" t="s">
        <v>575</v>
      </c>
      <c r="B46" s="2" t="s">
        <v>574</v>
      </c>
      <c r="C46" s="15">
        <v>2019</v>
      </c>
      <c r="D46" t="s">
        <v>503</v>
      </c>
      <c r="E46" t="s">
        <v>30</v>
      </c>
      <c r="F46" t="s">
        <v>73</v>
      </c>
      <c r="G46" t="s">
        <v>37</v>
      </c>
      <c r="H46" t="s">
        <v>576</v>
      </c>
      <c r="I46" t="s">
        <v>287</v>
      </c>
      <c r="J46" t="s">
        <v>287</v>
      </c>
    </row>
    <row r="47" spans="1:11">
      <c r="A47" s="2" t="s">
        <v>577</v>
      </c>
      <c r="B47" s="2" t="s">
        <v>578</v>
      </c>
      <c r="C47" s="15">
        <v>2013</v>
      </c>
      <c r="D47" t="s">
        <v>35</v>
      </c>
      <c r="E47" t="s">
        <v>499</v>
      </c>
      <c r="F47" t="s">
        <v>73</v>
      </c>
      <c r="G47" t="s">
        <v>37</v>
      </c>
      <c r="H47" t="s">
        <v>579</v>
      </c>
      <c r="J47" t="s">
        <v>394</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0EE0F-4F6B-3040-BD42-66F276F6F8A2}">
  <dimension ref="A1:AM47"/>
  <sheetViews>
    <sheetView topLeftCell="F1" zoomScale="75" zoomScaleNormal="118" workbookViewId="0">
      <selection activeCell="U10" sqref="U10"/>
    </sheetView>
  </sheetViews>
  <sheetFormatPr baseColWidth="10" defaultRowHeight="16"/>
  <cols>
    <col min="1" max="1" width="23.6640625" customWidth="1"/>
    <col min="2" max="2" width="49" style="14" customWidth="1"/>
    <col min="3" max="3" width="12.83203125" style="11" customWidth="1"/>
    <col min="4" max="5" width="10.83203125" style="14"/>
    <col min="6" max="6" width="16" style="14" customWidth="1"/>
    <col min="7" max="7" width="20.1640625" style="14" customWidth="1"/>
    <col min="8" max="8" width="30.6640625" style="14" customWidth="1"/>
    <col min="9" max="9" width="39.33203125" style="14" customWidth="1"/>
    <col min="10" max="10" width="24.33203125" style="14" bestFit="1" customWidth="1"/>
    <col min="13" max="13" width="32" customWidth="1"/>
    <col min="17" max="17" width="15.1640625" customWidth="1"/>
    <col min="20" max="20" width="19.1640625" customWidth="1"/>
    <col min="27" max="27" width="24.5" customWidth="1"/>
    <col min="36" max="36" width="27.33203125" customWidth="1"/>
  </cols>
  <sheetData>
    <row r="1" spans="1:39">
      <c r="A1" s="7" t="s">
        <v>0</v>
      </c>
      <c r="B1" s="13" t="s">
        <v>1</v>
      </c>
      <c r="C1" s="10" t="s">
        <v>2</v>
      </c>
      <c r="D1" s="13" t="s">
        <v>225</v>
      </c>
      <c r="E1" s="13" t="s">
        <v>6</v>
      </c>
      <c r="F1" s="13" t="s">
        <v>7</v>
      </c>
      <c r="G1" s="13" t="s">
        <v>8</v>
      </c>
      <c r="H1" s="13" t="s">
        <v>9</v>
      </c>
      <c r="I1" s="13" t="s">
        <v>521</v>
      </c>
      <c r="J1" s="13" t="s">
        <v>521</v>
      </c>
    </row>
    <row r="2" spans="1:39">
      <c r="A2" s="14" t="s">
        <v>111</v>
      </c>
      <c r="B2" s="14" t="s">
        <v>112</v>
      </c>
      <c r="C2" s="11">
        <v>2024</v>
      </c>
      <c r="D2" s="14" t="s">
        <v>60</v>
      </c>
      <c r="E2" s="14" t="s">
        <v>30</v>
      </c>
      <c r="F2" s="14" t="s">
        <v>73</v>
      </c>
      <c r="G2" s="14" t="s">
        <v>31</v>
      </c>
      <c r="H2" s="14" t="s">
        <v>114</v>
      </c>
      <c r="I2" s="14" t="s">
        <v>287</v>
      </c>
      <c r="J2" s="14" t="s">
        <v>287</v>
      </c>
      <c r="M2" t="str" cm="1">
        <f t="array" ref="M2:M9">_xlfn.UNIQUE(E2:E43)</f>
        <v>NA</v>
      </c>
      <c r="N2">
        <f>COUNTIF($E:$E,"NA")</f>
        <v>10</v>
      </c>
      <c r="O2" s="4">
        <f>N2/$N$13</f>
        <v>0.23255813953488372</v>
      </c>
      <c r="Q2" t="s">
        <v>495</v>
      </c>
      <c r="R2" s="4">
        <v>4.878048780487805E-2</v>
      </c>
      <c r="AM2">
        <f>SUM(AK:AK)</f>
        <v>0</v>
      </c>
    </row>
    <row r="3" spans="1:39">
      <c r="A3" s="14" t="s">
        <v>27</v>
      </c>
      <c r="B3" s="14" t="s">
        <v>28</v>
      </c>
      <c r="C3" s="11">
        <v>2017</v>
      </c>
      <c r="D3" s="14" t="s">
        <v>30</v>
      </c>
      <c r="E3" s="14" t="s">
        <v>30</v>
      </c>
      <c r="F3" s="14" t="s">
        <v>30</v>
      </c>
      <c r="G3" s="14" t="s">
        <v>31</v>
      </c>
      <c r="H3" s="14" t="s">
        <v>32</v>
      </c>
      <c r="I3" s="14" t="s">
        <v>309</v>
      </c>
      <c r="J3" s="14" t="s">
        <v>394</v>
      </c>
      <c r="M3" t="str">
        <v>Accademico</v>
      </c>
      <c r="N3">
        <f>COUNTIF($E:$E,"Accademico")</f>
        <v>2</v>
      </c>
      <c r="O3" s="4">
        <f t="shared" ref="O3:O9" si="0">N3/$N$13</f>
        <v>4.6511627906976744E-2</v>
      </c>
      <c r="Q3" t="s">
        <v>505</v>
      </c>
      <c r="R3" s="4">
        <v>2.4390243902439025E-2</v>
      </c>
    </row>
    <row r="4" spans="1:39">
      <c r="A4" s="14" t="s">
        <v>201</v>
      </c>
      <c r="B4" s="14" t="s">
        <v>202</v>
      </c>
      <c r="C4" s="11">
        <v>2025</v>
      </c>
      <c r="D4" s="14" t="s">
        <v>146</v>
      </c>
      <c r="E4" s="14" t="s">
        <v>30</v>
      </c>
      <c r="F4" s="14" t="s">
        <v>73</v>
      </c>
      <c r="G4" s="14" t="s">
        <v>37</v>
      </c>
      <c r="H4" s="14" t="s">
        <v>203</v>
      </c>
      <c r="I4" s="14" t="s">
        <v>357</v>
      </c>
      <c r="J4" s="14" t="s">
        <v>394</v>
      </c>
      <c r="M4" t="str">
        <v>Tecnologia/ICT</v>
      </c>
      <c r="N4">
        <f>COUNTIF($E:$E,"Tecnologia/ICT")</f>
        <v>3</v>
      </c>
      <c r="O4" s="4">
        <f t="shared" si="0"/>
        <v>6.9767441860465115E-2</v>
      </c>
      <c r="Q4" t="s">
        <v>506</v>
      </c>
      <c r="R4" s="4">
        <v>4.878048780487805E-2</v>
      </c>
    </row>
    <row r="5" spans="1:39">
      <c r="A5" s="14" t="s">
        <v>151</v>
      </c>
      <c r="B5" s="14" t="s">
        <v>152</v>
      </c>
      <c r="C5" s="11">
        <v>2023</v>
      </c>
      <c r="D5" s="14" t="s">
        <v>60</v>
      </c>
      <c r="E5" s="14" t="s">
        <v>495</v>
      </c>
      <c r="F5" s="14" t="s">
        <v>30</v>
      </c>
      <c r="G5" s="14" t="s">
        <v>16</v>
      </c>
      <c r="H5" s="14" t="s">
        <v>155</v>
      </c>
      <c r="I5" s="14" t="s">
        <v>287</v>
      </c>
      <c r="J5" s="14" t="s">
        <v>287</v>
      </c>
      <c r="M5" t="str">
        <v>Multisettoriale </v>
      </c>
      <c r="N5">
        <f>COUNTIF($E:$E,"Multisettoriale ")</f>
        <v>23</v>
      </c>
      <c r="O5" s="4">
        <f t="shared" si="0"/>
        <v>0.53488372093023251</v>
      </c>
      <c r="Q5" t="s">
        <v>494</v>
      </c>
      <c r="R5" s="4">
        <v>0.53658536585365857</v>
      </c>
    </row>
    <row r="6" spans="1:39">
      <c r="A6" s="14" t="s">
        <v>105</v>
      </c>
      <c r="B6" s="14" t="s">
        <v>106</v>
      </c>
      <c r="C6" s="11">
        <v>2022</v>
      </c>
      <c r="D6" s="14" t="s">
        <v>60</v>
      </c>
      <c r="E6" s="14" t="s">
        <v>108</v>
      </c>
      <c r="F6" s="14" t="s">
        <v>30</v>
      </c>
      <c r="G6" s="14" t="s">
        <v>37</v>
      </c>
      <c r="H6" s="14" t="s">
        <v>109</v>
      </c>
      <c r="I6" s="14" t="s">
        <v>447</v>
      </c>
      <c r="J6" s="14" t="s">
        <v>394</v>
      </c>
      <c r="M6" t="str">
        <v>Business e diritto</v>
      </c>
      <c r="N6">
        <f>COUNTIF($E:$E,"Business e diritto")</f>
        <v>1</v>
      </c>
      <c r="O6" s="4">
        <f t="shared" si="0"/>
        <v>2.3255813953488372E-2</v>
      </c>
      <c r="Q6" t="s">
        <v>508</v>
      </c>
      <c r="R6" s="4">
        <v>2.4390243902439025E-2</v>
      </c>
    </row>
    <row r="7" spans="1:39">
      <c r="A7" s="14" t="s">
        <v>263</v>
      </c>
      <c r="B7" s="14" t="s">
        <v>33</v>
      </c>
      <c r="C7" s="11">
        <v>2017</v>
      </c>
      <c r="D7" s="14" t="s">
        <v>35</v>
      </c>
      <c r="E7" s="14" t="s">
        <v>494</v>
      </c>
      <c r="F7" s="14" t="s">
        <v>30</v>
      </c>
      <c r="G7" s="14" t="s">
        <v>37</v>
      </c>
      <c r="H7" s="14" t="s">
        <v>38</v>
      </c>
      <c r="I7" s="14" t="s">
        <v>271</v>
      </c>
      <c r="J7" s="14" t="s">
        <v>394</v>
      </c>
      <c r="M7" t="str">
        <v>Ospitalità ed eventi</v>
      </c>
      <c r="N7">
        <f>COUNTIF($E:$E,"Ospitalità ed eventi")</f>
        <v>1</v>
      </c>
      <c r="O7" s="4">
        <f t="shared" si="0"/>
        <v>2.3255813953488372E-2</v>
      </c>
      <c r="Q7" t="s">
        <v>507</v>
      </c>
      <c r="R7" s="4">
        <v>2.4390243902439025E-2</v>
      </c>
    </row>
    <row r="8" spans="1:39">
      <c r="A8" s="14" t="s">
        <v>120</v>
      </c>
      <c r="B8" s="14" t="s">
        <v>121</v>
      </c>
      <c r="C8" s="11">
        <v>2022</v>
      </c>
      <c r="D8" s="14" t="s">
        <v>60</v>
      </c>
      <c r="E8" s="14" t="s">
        <v>108</v>
      </c>
      <c r="F8" s="14" t="s">
        <v>30</v>
      </c>
      <c r="G8" s="14" t="s">
        <v>37</v>
      </c>
      <c r="H8" s="14" t="s">
        <v>123</v>
      </c>
      <c r="I8" s="14" t="s">
        <v>317</v>
      </c>
      <c r="J8" s="14" t="s">
        <v>317</v>
      </c>
      <c r="M8" t="str">
        <v>Servizi</v>
      </c>
      <c r="N8">
        <f>COUNTIF($E:$E,"Servizi")</f>
        <v>1</v>
      </c>
      <c r="O8" s="4">
        <f t="shared" si="0"/>
        <v>2.3255813953488372E-2</v>
      </c>
      <c r="Q8" t="s">
        <v>108</v>
      </c>
      <c r="R8" s="4">
        <v>7.3170731707317069E-2</v>
      </c>
    </row>
    <row r="9" spans="1:39">
      <c r="A9" s="14" t="s">
        <v>335</v>
      </c>
      <c r="B9" s="14" t="s">
        <v>40</v>
      </c>
      <c r="C9" s="11">
        <v>2019</v>
      </c>
      <c r="D9" s="14" t="s">
        <v>42</v>
      </c>
      <c r="E9" s="14" t="s">
        <v>494</v>
      </c>
      <c r="F9" s="14" t="s">
        <v>44</v>
      </c>
      <c r="G9" s="14" t="s">
        <v>16</v>
      </c>
      <c r="H9" s="14" t="s">
        <v>45</v>
      </c>
      <c r="I9" s="14" t="s">
        <v>343</v>
      </c>
      <c r="J9" s="14" t="s">
        <v>394</v>
      </c>
      <c r="M9" t="str">
        <v>Edile</v>
      </c>
      <c r="N9">
        <f>COUNTIF($E:$E,"Edile")</f>
        <v>2</v>
      </c>
      <c r="O9" s="4">
        <f t="shared" si="0"/>
        <v>4.6511627906976744E-2</v>
      </c>
      <c r="Q9" t="s">
        <v>581</v>
      </c>
      <c r="R9" s="4">
        <v>0.21951219512195122</v>
      </c>
    </row>
    <row r="10" spans="1:39">
      <c r="A10" s="14" t="s">
        <v>358</v>
      </c>
      <c r="B10" s="14" t="s">
        <v>92</v>
      </c>
      <c r="C10" s="11">
        <v>2021</v>
      </c>
      <c r="D10" s="14" t="s">
        <v>93</v>
      </c>
      <c r="E10" s="14" t="s">
        <v>505</v>
      </c>
      <c r="F10" s="14" t="s">
        <v>30</v>
      </c>
      <c r="G10" s="14" t="s">
        <v>16</v>
      </c>
      <c r="H10" s="14" t="s">
        <v>95</v>
      </c>
      <c r="I10" s="14" t="s">
        <v>317</v>
      </c>
      <c r="J10" s="14" t="s">
        <v>317</v>
      </c>
    </row>
    <row r="11" spans="1:39">
      <c r="A11" s="14" t="s">
        <v>371</v>
      </c>
      <c r="B11" s="14" t="s">
        <v>11</v>
      </c>
      <c r="C11" s="11">
        <v>2020</v>
      </c>
      <c r="D11" s="14" t="s">
        <v>13</v>
      </c>
      <c r="E11" s="14" t="s">
        <v>508</v>
      </c>
      <c r="F11" s="14" t="s">
        <v>15</v>
      </c>
      <c r="G11" s="14" t="s">
        <v>16</v>
      </c>
      <c r="H11" s="14" t="s">
        <v>17</v>
      </c>
      <c r="I11" s="14" t="s">
        <v>317</v>
      </c>
      <c r="J11" s="14" t="s">
        <v>317</v>
      </c>
    </row>
    <row r="12" spans="1:39">
      <c r="A12" s="14" t="s">
        <v>172</v>
      </c>
      <c r="B12" s="14" t="s">
        <v>173</v>
      </c>
      <c r="C12" s="11">
        <v>2024</v>
      </c>
      <c r="D12" s="14" t="s">
        <v>175</v>
      </c>
      <c r="E12" s="14" t="s">
        <v>30</v>
      </c>
      <c r="F12" s="14" t="s">
        <v>176</v>
      </c>
      <c r="G12" s="14" t="s">
        <v>31</v>
      </c>
      <c r="H12" s="14" t="s">
        <v>177</v>
      </c>
      <c r="I12" s="14" t="s">
        <v>280</v>
      </c>
      <c r="J12" s="14" t="s">
        <v>394</v>
      </c>
    </row>
    <row r="13" spans="1:39">
      <c r="A13" s="14" t="s">
        <v>74</v>
      </c>
      <c r="B13" s="14" t="s">
        <v>75</v>
      </c>
      <c r="C13" s="11">
        <v>2021</v>
      </c>
      <c r="D13" s="14" t="s">
        <v>503</v>
      </c>
      <c r="E13" s="14" t="s">
        <v>507</v>
      </c>
      <c r="F13" s="14" t="s">
        <v>531</v>
      </c>
      <c r="G13" s="14" t="s">
        <v>37</v>
      </c>
      <c r="H13" s="14" t="s">
        <v>80</v>
      </c>
      <c r="I13" s="14" t="s">
        <v>334</v>
      </c>
      <c r="J13" s="14" t="s">
        <v>394</v>
      </c>
      <c r="M13" s="14" t="s">
        <v>479</v>
      </c>
      <c r="N13">
        <f>SUM(N2:N10)</f>
        <v>43</v>
      </c>
    </row>
    <row r="14" spans="1:39">
      <c r="A14" s="14" t="s">
        <v>190</v>
      </c>
      <c r="B14" s="14" t="s">
        <v>191</v>
      </c>
      <c r="C14" s="11">
        <v>2025</v>
      </c>
      <c r="D14" s="14" t="s">
        <v>192</v>
      </c>
      <c r="E14" s="14" t="s">
        <v>494</v>
      </c>
      <c r="F14" s="14" t="s">
        <v>73</v>
      </c>
      <c r="G14" s="14" t="s">
        <v>37</v>
      </c>
      <c r="H14" s="14" t="s">
        <v>193</v>
      </c>
      <c r="I14" s="14" t="s">
        <v>350</v>
      </c>
      <c r="J14" s="14" t="s">
        <v>350</v>
      </c>
    </row>
    <row r="15" spans="1:39">
      <c r="A15" s="14" t="s">
        <v>403</v>
      </c>
      <c r="B15" s="14" t="s">
        <v>141</v>
      </c>
      <c r="C15" s="11">
        <v>2024</v>
      </c>
      <c r="D15" s="14" t="s">
        <v>97</v>
      </c>
      <c r="E15" s="14" t="s">
        <v>506</v>
      </c>
      <c r="F15" s="14" t="s">
        <v>73</v>
      </c>
      <c r="G15" s="14" t="s">
        <v>16</v>
      </c>
      <c r="H15" s="14" t="s">
        <v>144</v>
      </c>
      <c r="I15" s="14" t="s">
        <v>410</v>
      </c>
      <c r="J15" s="14" t="s">
        <v>394</v>
      </c>
    </row>
    <row r="16" spans="1:39">
      <c r="A16" s="14" t="s">
        <v>205</v>
      </c>
      <c r="B16" s="14" t="s">
        <v>206</v>
      </c>
      <c r="C16" s="11">
        <v>2025</v>
      </c>
      <c r="D16" s="14" t="s">
        <v>50</v>
      </c>
      <c r="E16" s="14" t="s">
        <v>108</v>
      </c>
      <c r="F16" s="14" t="s">
        <v>15</v>
      </c>
      <c r="G16" s="14" t="s">
        <v>16</v>
      </c>
      <c r="H16" s="14" t="s">
        <v>209</v>
      </c>
      <c r="I16" s="14" t="s">
        <v>433</v>
      </c>
      <c r="J16" s="14" t="s">
        <v>394</v>
      </c>
    </row>
    <row r="17" spans="1:34">
      <c r="A17" s="14" t="s">
        <v>522</v>
      </c>
      <c r="B17" s="14" t="s">
        <v>481</v>
      </c>
      <c r="C17" s="12">
        <v>2025</v>
      </c>
      <c r="D17" s="14" t="s">
        <v>503</v>
      </c>
      <c r="E17" s="14" t="s">
        <v>494</v>
      </c>
      <c r="F17" s="14" t="s">
        <v>73</v>
      </c>
      <c r="G17" s="14" t="s">
        <v>37</v>
      </c>
      <c r="H17" s="14" t="s">
        <v>509</v>
      </c>
      <c r="I17" s="14" t="s">
        <v>490</v>
      </c>
      <c r="J17" s="14" t="s">
        <v>490</v>
      </c>
    </row>
    <row r="18" spans="1:34">
      <c r="A18" s="14" t="s">
        <v>523</v>
      </c>
      <c r="B18" s="14" t="s">
        <v>482</v>
      </c>
      <c r="C18" s="11">
        <v>2024</v>
      </c>
      <c r="D18" s="14" t="s">
        <v>491</v>
      </c>
      <c r="E18" s="14" t="s">
        <v>30</v>
      </c>
      <c r="F18" s="14" t="s">
        <v>30</v>
      </c>
      <c r="G18" s="14" t="s">
        <v>37</v>
      </c>
      <c r="H18" s="14" t="s">
        <v>510</v>
      </c>
      <c r="I18" s="14" t="s">
        <v>490</v>
      </c>
      <c r="J18" s="14" t="s">
        <v>490</v>
      </c>
      <c r="O18" s="4"/>
    </row>
    <row r="19" spans="1:34">
      <c r="A19" s="14" t="s">
        <v>524</v>
      </c>
      <c r="B19" s="14" t="s">
        <v>483</v>
      </c>
      <c r="C19" s="12">
        <v>2023</v>
      </c>
      <c r="D19" s="14" t="s">
        <v>503</v>
      </c>
      <c r="E19" s="14" t="s">
        <v>30</v>
      </c>
      <c r="F19" s="14" t="s">
        <v>30</v>
      </c>
      <c r="G19" s="14" t="s">
        <v>16</v>
      </c>
      <c r="H19" s="14" t="s">
        <v>511</v>
      </c>
      <c r="I19" s="14" t="s">
        <v>490</v>
      </c>
      <c r="J19" s="14" t="s">
        <v>490</v>
      </c>
      <c r="O19" s="4"/>
    </row>
    <row r="20" spans="1:34">
      <c r="A20" s="14"/>
      <c r="B20" s="14" t="s">
        <v>484</v>
      </c>
      <c r="C20" s="11">
        <v>2025</v>
      </c>
      <c r="D20" s="14" t="s">
        <v>503</v>
      </c>
      <c r="E20" s="14" t="s">
        <v>494</v>
      </c>
      <c r="F20" s="14" t="s">
        <v>30</v>
      </c>
      <c r="G20" s="14" t="s">
        <v>37</v>
      </c>
      <c r="H20" s="14" t="s">
        <v>512</v>
      </c>
      <c r="I20" s="14" t="s">
        <v>490</v>
      </c>
      <c r="J20" s="14" t="s">
        <v>490</v>
      </c>
      <c r="O20" s="4"/>
    </row>
    <row r="21" spans="1:34">
      <c r="A21" s="14" t="s">
        <v>393</v>
      </c>
      <c r="B21" s="14" t="s">
        <v>125</v>
      </c>
      <c r="C21" s="11">
        <v>2023</v>
      </c>
      <c r="D21" s="14" t="s">
        <v>60</v>
      </c>
      <c r="E21" s="14" t="s">
        <v>494</v>
      </c>
      <c r="F21" s="14" t="s">
        <v>30</v>
      </c>
      <c r="G21" s="14" t="s">
        <v>16</v>
      </c>
      <c r="H21" s="14" t="s">
        <v>126</v>
      </c>
      <c r="I21" s="14" t="s">
        <v>394</v>
      </c>
      <c r="J21" s="14" t="s">
        <v>394</v>
      </c>
      <c r="O21" s="4"/>
    </row>
    <row r="22" spans="1:34">
      <c r="A22" s="14" t="s">
        <v>525</v>
      </c>
      <c r="B22" s="14" t="s">
        <v>485</v>
      </c>
      <c r="C22" s="11">
        <v>2018</v>
      </c>
      <c r="D22" s="14" t="s">
        <v>491</v>
      </c>
      <c r="E22" s="14" t="s">
        <v>494</v>
      </c>
      <c r="F22" s="14" t="s">
        <v>30</v>
      </c>
      <c r="G22" s="14" t="s">
        <v>31</v>
      </c>
      <c r="H22" s="14" t="s">
        <v>513</v>
      </c>
      <c r="I22" s="14" t="s">
        <v>490</v>
      </c>
      <c r="J22" s="14" t="s">
        <v>490</v>
      </c>
      <c r="O22" s="4"/>
    </row>
    <row r="23" spans="1:34">
      <c r="A23" s="14" t="s">
        <v>526</v>
      </c>
      <c r="B23" s="14" t="s">
        <v>486</v>
      </c>
      <c r="C23" s="11">
        <v>2023</v>
      </c>
      <c r="D23" s="14" t="s">
        <v>491</v>
      </c>
      <c r="E23" s="14" t="s">
        <v>30</v>
      </c>
      <c r="F23" s="14" t="s">
        <v>15</v>
      </c>
      <c r="G23" s="14" t="s">
        <v>37</v>
      </c>
      <c r="H23" s="14" t="s">
        <v>514</v>
      </c>
      <c r="I23" s="14" t="s">
        <v>490</v>
      </c>
      <c r="J23" s="14" t="s">
        <v>490</v>
      </c>
      <c r="O23" s="4"/>
    </row>
    <row r="24" spans="1:34">
      <c r="A24" s="14"/>
      <c r="B24" s="14" t="s">
        <v>487</v>
      </c>
      <c r="C24" s="11">
        <v>2021</v>
      </c>
      <c r="D24" s="14" t="s">
        <v>503</v>
      </c>
      <c r="E24" s="14" t="s">
        <v>494</v>
      </c>
      <c r="F24" s="14" t="s">
        <v>30</v>
      </c>
      <c r="G24" s="14" t="s">
        <v>37</v>
      </c>
      <c r="H24" s="14" t="s">
        <v>515</v>
      </c>
      <c r="I24" s="14" t="s">
        <v>490</v>
      </c>
      <c r="J24" s="14" t="s">
        <v>490</v>
      </c>
      <c r="O24" s="4"/>
    </row>
    <row r="25" spans="1:34">
      <c r="A25" s="14" t="s">
        <v>527</v>
      </c>
      <c r="B25" s="14" t="s">
        <v>488</v>
      </c>
      <c r="C25" s="11">
        <v>2025</v>
      </c>
      <c r="D25" s="14" t="s">
        <v>146</v>
      </c>
      <c r="E25" s="14" t="s">
        <v>494</v>
      </c>
      <c r="F25" s="14" t="s">
        <v>15</v>
      </c>
      <c r="G25" s="14" t="s">
        <v>37</v>
      </c>
      <c r="H25" s="14" t="s">
        <v>515</v>
      </c>
      <c r="I25" s="14" t="s">
        <v>490</v>
      </c>
      <c r="J25" s="14" t="s">
        <v>490</v>
      </c>
      <c r="O25" s="4"/>
    </row>
    <row r="26" spans="1:34">
      <c r="A26" s="14"/>
      <c r="B26" s="14" t="s">
        <v>489</v>
      </c>
      <c r="C26" s="11">
        <v>2022</v>
      </c>
      <c r="D26" s="14" t="s">
        <v>503</v>
      </c>
      <c r="E26" s="14" t="s">
        <v>30</v>
      </c>
      <c r="F26" s="14" t="s">
        <v>30</v>
      </c>
      <c r="G26" s="14" t="s">
        <v>37</v>
      </c>
      <c r="H26" s="14" t="s">
        <v>516</v>
      </c>
      <c r="I26" s="14" t="s">
        <v>490</v>
      </c>
      <c r="J26" s="14" t="s">
        <v>490</v>
      </c>
      <c r="O26" s="4"/>
    </row>
    <row r="27" spans="1:34">
      <c r="A27" s="14" t="s">
        <v>528</v>
      </c>
      <c r="B27" s="14" t="s">
        <v>492</v>
      </c>
      <c r="C27" s="11">
        <v>2007</v>
      </c>
      <c r="D27" s="14" t="s">
        <v>491</v>
      </c>
      <c r="E27" s="14" t="s">
        <v>494</v>
      </c>
      <c r="F27" s="14" t="s">
        <v>73</v>
      </c>
      <c r="G27" s="14" t="s">
        <v>37</v>
      </c>
      <c r="H27" s="14" t="s">
        <v>517</v>
      </c>
      <c r="I27" s="14" t="s">
        <v>490</v>
      </c>
      <c r="J27" s="14" t="s">
        <v>490</v>
      </c>
    </row>
    <row r="28" spans="1:34">
      <c r="A28" s="14" t="s">
        <v>529</v>
      </c>
      <c r="B28" s="14" t="s">
        <v>493</v>
      </c>
      <c r="C28" s="11">
        <v>2016</v>
      </c>
      <c r="D28" s="14" t="s">
        <v>491</v>
      </c>
      <c r="E28" s="14" t="s">
        <v>494</v>
      </c>
      <c r="F28" s="14" t="s">
        <v>15</v>
      </c>
      <c r="G28" s="14" t="s">
        <v>37</v>
      </c>
      <c r="H28" s="14" t="s">
        <v>518</v>
      </c>
      <c r="I28" s="14" t="s">
        <v>490</v>
      </c>
      <c r="J28" s="14" t="s">
        <v>490</v>
      </c>
    </row>
    <row r="29" spans="1:34">
      <c r="A29" s="14" t="s">
        <v>530</v>
      </c>
      <c r="B29" s="14" t="s">
        <v>165</v>
      </c>
      <c r="C29" s="11">
        <v>2025</v>
      </c>
      <c r="D29" s="14" t="s">
        <v>491</v>
      </c>
      <c r="E29" s="14" t="s">
        <v>494</v>
      </c>
      <c r="F29" s="14" t="s">
        <v>73</v>
      </c>
      <c r="G29" s="14" t="s">
        <v>37</v>
      </c>
      <c r="H29" s="14" t="s">
        <v>519</v>
      </c>
      <c r="I29" s="14" t="s">
        <v>490</v>
      </c>
      <c r="J29" s="14" t="s">
        <v>490</v>
      </c>
    </row>
    <row r="30" spans="1:34" ht="18">
      <c r="A30" s="14" t="s">
        <v>497</v>
      </c>
      <c r="B30" s="14" t="s">
        <v>496</v>
      </c>
      <c r="C30" s="11">
        <v>2018</v>
      </c>
      <c r="D30" s="14" t="s">
        <v>503</v>
      </c>
      <c r="E30" s="14" t="s">
        <v>494</v>
      </c>
      <c r="F30" s="14" t="s">
        <v>15</v>
      </c>
      <c r="G30" s="14" t="s">
        <v>16</v>
      </c>
      <c r="H30" s="14" t="s">
        <v>500</v>
      </c>
      <c r="I30" s="14" t="s">
        <v>317</v>
      </c>
      <c r="J30" s="14" t="s">
        <v>317</v>
      </c>
      <c r="AH30" s="6"/>
    </row>
    <row r="31" spans="1:34" ht="18">
      <c r="A31" s="14" t="s">
        <v>502</v>
      </c>
      <c r="B31" s="14" t="s">
        <v>501</v>
      </c>
      <c r="C31" s="11">
        <v>2023</v>
      </c>
      <c r="D31" s="14" t="s">
        <v>503</v>
      </c>
      <c r="E31" s="14" t="s">
        <v>494</v>
      </c>
      <c r="F31" s="14" t="s">
        <v>30</v>
      </c>
      <c r="G31" s="14" t="s">
        <v>37</v>
      </c>
      <c r="H31" s="14" t="s">
        <v>520</v>
      </c>
      <c r="I31" s="14" t="s">
        <v>317</v>
      </c>
      <c r="J31" s="14" t="s">
        <v>317</v>
      </c>
      <c r="AH31" s="6"/>
    </row>
    <row r="32" spans="1:34">
      <c r="A32" s="2" t="s">
        <v>534</v>
      </c>
      <c r="B32" s="2" t="s">
        <v>532</v>
      </c>
      <c r="C32" s="15">
        <v>2025</v>
      </c>
      <c r="D32" t="s">
        <v>503</v>
      </c>
      <c r="E32" t="s">
        <v>506</v>
      </c>
      <c r="F32" t="s">
        <v>30</v>
      </c>
      <c r="G32" t="s">
        <v>31</v>
      </c>
      <c r="H32" t="s">
        <v>166</v>
      </c>
      <c r="I32" t="s">
        <v>533</v>
      </c>
      <c r="J32"/>
    </row>
    <row r="33" spans="1:10">
      <c r="A33" s="2" t="s">
        <v>536</v>
      </c>
      <c r="B33" t="s">
        <v>537</v>
      </c>
      <c r="C33" s="15">
        <v>2025</v>
      </c>
      <c r="D33" t="s">
        <v>91</v>
      </c>
      <c r="E33" s="14" t="s">
        <v>494</v>
      </c>
      <c r="F33" t="s">
        <v>73</v>
      </c>
      <c r="G33" t="s">
        <v>37</v>
      </c>
      <c r="H33" t="s">
        <v>539</v>
      </c>
      <c r="I33" t="s">
        <v>538</v>
      </c>
      <c r="J33" s="14" t="s">
        <v>394</v>
      </c>
    </row>
    <row r="34" spans="1:10">
      <c r="A34" s="2" t="s">
        <v>569</v>
      </c>
      <c r="B34" s="2" t="s">
        <v>540</v>
      </c>
      <c r="C34" s="15">
        <v>2026</v>
      </c>
      <c r="D34" t="s">
        <v>503</v>
      </c>
      <c r="E34" s="14" t="s">
        <v>494</v>
      </c>
      <c r="F34" s="14" t="s">
        <v>30</v>
      </c>
      <c r="G34" t="s">
        <v>31</v>
      </c>
      <c r="H34" t="s">
        <v>166</v>
      </c>
      <c r="I34" s="14" t="s">
        <v>490</v>
      </c>
      <c r="J34" s="14" t="s">
        <v>490</v>
      </c>
    </row>
    <row r="35" spans="1:10">
      <c r="A35" s="2" t="s">
        <v>544</v>
      </c>
      <c r="B35" s="2" t="s">
        <v>543</v>
      </c>
      <c r="C35" s="15">
        <v>2020</v>
      </c>
      <c r="D35" t="s">
        <v>503</v>
      </c>
      <c r="E35" s="14" t="s">
        <v>494</v>
      </c>
      <c r="F35" t="s">
        <v>30</v>
      </c>
      <c r="G35" t="s">
        <v>31</v>
      </c>
      <c r="H35" t="s">
        <v>500</v>
      </c>
      <c r="I35" t="s">
        <v>317</v>
      </c>
      <c r="J35"/>
    </row>
    <row r="36" spans="1:10">
      <c r="A36" s="2" t="s">
        <v>542</v>
      </c>
      <c r="B36" t="s">
        <v>541</v>
      </c>
      <c r="C36" s="15">
        <v>2023</v>
      </c>
      <c r="D36" t="s">
        <v>35</v>
      </c>
      <c r="E36" s="14" t="s">
        <v>494</v>
      </c>
      <c r="F36" t="s">
        <v>73</v>
      </c>
      <c r="G36" t="s">
        <v>37</v>
      </c>
      <c r="H36" t="s">
        <v>545</v>
      </c>
      <c r="I36" t="s">
        <v>350</v>
      </c>
      <c r="J36"/>
    </row>
    <row r="37" spans="1:10">
      <c r="A37" s="2" t="s">
        <v>547</v>
      </c>
      <c r="B37" t="s">
        <v>546</v>
      </c>
      <c r="C37" s="15">
        <v>2018</v>
      </c>
      <c r="D37" t="s">
        <v>160</v>
      </c>
      <c r="E37" s="14" t="s">
        <v>494</v>
      </c>
      <c r="F37" t="s">
        <v>73</v>
      </c>
      <c r="G37" t="s">
        <v>37</v>
      </c>
      <c r="H37" t="s">
        <v>548</v>
      </c>
      <c r="I37" t="s">
        <v>350</v>
      </c>
      <c r="J37" t="s">
        <v>350</v>
      </c>
    </row>
    <row r="38" spans="1:10">
      <c r="A38" s="2" t="s">
        <v>550</v>
      </c>
      <c r="B38" t="s">
        <v>549</v>
      </c>
      <c r="C38" s="15">
        <v>2025</v>
      </c>
      <c r="D38" t="s">
        <v>35</v>
      </c>
      <c r="E38" s="14" t="s">
        <v>494</v>
      </c>
      <c r="F38" t="s">
        <v>73</v>
      </c>
      <c r="G38" t="s">
        <v>37</v>
      </c>
      <c r="H38" t="s">
        <v>551</v>
      </c>
      <c r="I38" t="s">
        <v>350</v>
      </c>
      <c r="J38"/>
    </row>
    <row r="39" spans="1:10">
      <c r="A39" s="2" t="s">
        <v>553</v>
      </c>
      <c r="B39" t="s">
        <v>552</v>
      </c>
      <c r="C39" s="15">
        <v>2020</v>
      </c>
      <c r="D39" t="s">
        <v>503</v>
      </c>
      <c r="E39" s="14" t="s">
        <v>494</v>
      </c>
      <c r="F39" t="s">
        <v>15</v>
      </c>
      <c r="G39" s="14" t="s">
        <v>16</v>
      </c>
      <c r="H39" t="s">
        <v>511</v>
      </c>
      <c r="I39" t="s">
        <v>554</v>
      </c>
      <c r="J39" t="s">
        <v>555</v>
      </c>
    </row>
    <row r="40" spans="1:10">
      <c r="A40" s="16" t="s">
        <v>557</v>
      </c>
      <c r="B40" t="s">
        <v>556</v>
      </c>
      <c r="C40" s="15">
        <v>2020</v>
      </c>
      <c r="D40" t="s">
        <v>30</v>
      </c>
      <c r="E40" t="s">
        <v>30</v>
      </c>
      <c r="F40" t="s">
        <v>30</v>
      </c>
      <c r="G40" t="s">
        <v>37</v>
      </c>
      <c r="H40" t="s">
        <v>558</v>
      </c>
      <c r="I40" t="s">
        <v>554</v>
      </c>
      <c r="J40" t="s">
        <v>555</v>
      </c>
    </row>
    <row r="41" spans="1:10" ht="18">
      <c r="A41" s="2" t="s">
        <v>560</v>
      </c>
      <c r="B41" t="s">
        <v>559</v>
      </c>
      <c r="C41" s="15">
        <v>2018</v>
      </c>
      <c r="D41" t="s">
        <v>35</v>
      </c>
      <c r="E41" s="14" t="s">
        <v>494</v>
      </c>
      <c r="F41" t="s">
        <v>30</v>
      </c>
      <c r="G41" t="s">
        <v>37</v>
      </c>
      <c r="H41" s="6" t="s">
        <v>561</v>
      </c>
      <c r="I41" t="s">
        <v>554</v>
      </c>
      <c r="J41" t="s">
        <v>555</v>
      </c>
    </row>
    <row r="42" spans="1:10">
      <c r="A42" s="2" t="s">
        <v>563</v>
      </c>
      <c r="B42" t="s">
        <v>562</v>
      </c>
      <c r="C42" s="15">
        <v>2021</v>
      </c>
      <c r="D42" t="s">
        <v>503</v>
      </c>
      <c r="E42" s="14" t="s">
        <v>494</v>
      </c>
      <c r="F42" t="s">
        <v>30</v>
      </c>
      <c r="G42" t="s">
        <v>31</v>
      </c>
      <c r="H42" t="s">
        <v>566</v>
      </c>
      <c r="I42" t="s">
        <v>554</v>
      </c>
      <c r="J42" t="s">
        <v>555</v>
      </c>
    </row>
    <row r="43" spans="1:10">
      <c r="A43" s="2" t="s">
        <v>565</v>
      </c>
      <c r="B43" t="s">
        <v>564</v>
      </c>
      <c r="C43" s="15">
        <v>2021</v>
      </c>
      <c r="D43" t="s">
        <v>91</v>
      </c>
      <c r="E43" s="14" t="s">
        <v>495</v>
      </c>
      <c r="F43" t="s">
        <v>30</v>
      </c>
      <c r="G43" t="s">
        <v>31</v>
      </c>
      <c r="H43" t="s">
        <v>566</v>
      </c>
      <c r="I43" t="s">
        <v>554</v>
      </c>
      <c r="J43" t="s">
        <v>554</v>
      </c>
    </row>
    <row r="44" spans="1:10" ht="18">
      <c r="A44" s="2" t="s">
        <v>571</v>
      </c>
      <c r="B44" s="2" t="s">
        <v>570</v>
      </c>
      <c r="C44" s="15">
        <v>2025</v>
      </c>
      <c r="D44" t="s">
        <v>503</v>
      </c>
      <c r="E44" t="s">
        <v>499</v>
      </c>
      <c r="F44" t="s">
        <v>30</v>
      </c>
      <c r="G44" t="s">
        <v>37</v>
      </c>
      <c r="H44" s="6" t="s">
        <v>572</v>
      </c>
      <c r="I44" t="s">
        <v>573</v>
      </c>
      <c r="J44" t="s">
        <v>394</v>
      </c>
    </row>
    <row r="45" spans="1:10">
      <c r="A45" t="s">
        <v>179</v>
      </c>
      <c r="B45" s="2" t="s">
        <v>184</v>
      </c>
      <c r="C45" s="15">
        <v>2025</v>
      </c>
      <c r="D45" t="s">
        <v>60</v>
      </c>
      <c r="E45" t="s">
        <v>499</v>
      </c>
      <c r="F45" t="s">
        <v>30</v>
      </c>
      <c r="G45" t="s">
        <v>16</v>
      </c>
      <c r="H45" t="s">
        <v>181</v>
      </c>
      <c r="I45" t="s">
        <v>238</v>
      </c>
      <c r="J45" t="s">
        <v>394</v>
      </c>
    </row>
    <row r="46" spans="1:10">
      <c r="A46" s="2" t="s">
        <v>575</v>
      </c>
      <c r="B46" s="2" t="s">
        <v>574</v>
      </c>
      <c r="C46" s="15">
        <v>2019</v>
      </c>
      <c r="D46" t="s">
        <v>503</v>
      </c>
      <c r="E46" t="s">
        <v>30</v>
      </c>
      <c r="F46" t="s">
        <v>73</v>
      </c>
      <c r="G46" t="s">
        <v>37</v>
      </c>
      <c r="H46" t="s">
        <v>576</v>
      </c>
      <c r="I46" t="s">
        <v>287</v>
      </c>
      <c r="J46" t="s">
        <v>287</v>
      </c>
    </row>
    <row r="47" spans="1:10">
      <c r="A47" s="2" t="s">
        <v>577</v>
      </c>
      <c r="B47" s="2" t="s">
        <v>578</v>
      </c>
      <c r="C47" s="15">
        <v>2013</v>
      </c>
      <c r="D47" t="s">
        <v>35</v>
      </c>
      <c r="E47" t="s">
        <v>499</v>
      </c>
      <c r="F47" t="s">
        <v>73</v>
      </c>
      <c r="G47" t="s">
        <v>37</v>
      </c>
      <c r="H47" t="s">
        <v>579</v>
      </c>
      <c r="I47"/>
      <c r="J47" t="s">
        <v>394</v>
      </c>
    </row>
  </sheetData>
  <sortState xmlns:xlrd2="http://schemas.microsoft.com/office/spreadsheetml/2017/richdata2" ref="Q2:R9">
    <sortCondition ref="Q1:Q9"/>
  </sortState>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8C6B-6ECA-F046-9569-D774109984BD}">
  <dimension ref="A1:P47"/>
  <sheetViews>
    <sheetView tabSelected="1" zoomScale="63" workbookViewId="0">
      <selection activeCell="A40" sqref="A40"/>
    </sheetView>
  </sheetViews>
  <sheetFormatPr baseColWidth="10" defaultRowHeight="16"/>
  <cols>
    <col min="3" max="3" width="10.83203125" style="15"/>
    <col min="10" max="10" width="23.1640625" customWidth="1"/>
  </cols>
  <sheetData>
    <row r="1" spans="1:16">
      <c r="A1" s="7" t="s">
        <v>0</v>
      </c>
      <c r="B1" s="13" t="s">
        <v>1</v>
      </c>
      <c r="C1" s="10" t="s">
        <v>2</v>
      </c>
      <c r="D1" s="13" t="s">
        <v>225</v>
      </c>
      <c r="E1" s="13" t="s">
        <v>6</v>
      </c>
      <c r="F1" s="13" t="s">
        <v>7</v>
      </c>
      <c r="G1" s="13" t="s">
        <v>8</v>
      </c>
      <c r="H1" s="13" t="s">
        <v>9</v>
      </c>
      <c r="I1" s="13" t="s">
        <v>521</v>
      </c>
      <c r="J1" s="13" t="s">
        <v>521</v>
      </c>
    </row>
    <row r="2" spans="1:16">
      <c r="A2" s="14" t="s">
        <v>111</v>
      </c>
      <c r="B2" s="14" t="s">
        <v>112</v>
      </c>
      <c r="C2" s="11">
        <v>2024</v>
      </c>
      <c r="D2" s="14" t="s">
        <v>60</v>
      </c>
      <c r="E2" s="14" t="s">
        <v>30</v>
      </c>
      <c r="F2" s="14" t="s">
        <v>73</v>
      </c>
      <c r="G2" s="14" t="s">
        <v>31</v>
      </c>
      <c r="H2" s="14" t="s">
        <v>114</v>
      </c>
      <c r="I2" s="14" t="s">
        <v>287</v>
      </c>
      <c r="J2" s="14" t="s">
        <v>287</v>
      </c>
      <c r="P2" t="s">
        <v>480</v>
      </c>
    </row>
    <row r="3" spans="1:16">
      <c r="A3" s="14" t="s">
        <v>27</v>
      </c>
      <c r="B3" s="14" t="s">
        <v>28</v>
      </c>
      <c r="C3" s="11">
        <v>2017</v>
      </c>
      <c r="D3" s="14" t="s">
        <v>30</v>
      </c>
      <c r="E3" s="14" t="s">
        <v>30</v>
      </c>
      <c r="F3" s="14" t="s">
        <v>30</v>
      </c>
      <c r="G3" s="14" t="s">
        <v>31</v>
      </c>
      <c r="H3" s="14" t="s">
        <v>32</v>
      </c>
      <c r="I3" s="14" t="s">
        <v>309</v>
      </c>
      <c r="J3" s="14" t="s">
        <v>394</v>
      </c>
      <c r="N3" t="s">
        <v>73</v>
      </c>
      <c r="O3">
        <f>COUNTIF(F:F,"GE")</f>
        <v>13</v>
      </c>
      <c r="P3" s="4">
        <f>O3/$O$7</f>
        <v>0.28888888888888886</v>
      </c>
    </row>
    <row r="4" spans="1:16">
      <c r="A4" s="14" t="s">
        <v>201</v>
      </c>
      <c r="B4" s="14" t="s">
        <v>202</v>
      </c>
      <c r="C4" s="11">
        <v>2025</v>
      </c>
      <c r="D4" s="14" t="s">
        <v>146</v>
      </c>
      <c r="E4" s="14" t="s">
        <v>30</v>
      </c>
      <c r="F4" s="14" t="s">
        <v>73</v>
      </c>
      <c r="G4" s="14" t="s">
        <v>37</v>
      </c>
      <c r="H4" s="14" t="s">
        <v>203</v>
      </c>
      <c r="I4" s="14" t="s">
        <v>357</v>
      </c>
      <c r="J4" s="14" t="s">
        <v>394</v>
      </c>
      <c r="N4" t="s">
        <v>535</v>
      </c>
      <c r="O4">
        <f>COUNTIF(F:F,"PMI")</f>
        <v>1</v>
      </c>
      <c r="P4" s="4">
        <f t="shared" ref="P4:P6" si="0">O4/$O$7</f>
        <v>2.2222222222222223E-2</v>
      </c>
    </row>
    <row r="5" spans="1:16">
      <c r="A5" s="14" t="s">
        <v>151</v>
      </c>
      <c r="B5" s="14" t="s">
        <v>152</v>
      </c>
      <c r="C5" s="11">
        <v>2023</v>
      </c>
      <c r="D5" s="14" t="s">
        <v>60</v>
      </c>
      <c r="E5" s="14" t="s">
        <v>495</v>
      </c>
      <c r="F5" s="14" t="s">
        <v>30</v>
      </c>
      <c r="G5" s="14" t="s">
        <v>16</v>
      </c>
      <c r="H5" s="14" t="s">
        <v>155</v>
      </c>
      <c r="I5" s="14" t="s">
        <v>287</v>
      </c>
      <c r="J5" s="14" t="s">
        <v>287</v>
      </c>
      <c r="N5" t="s">
        <v>15</v>
      </c>
      <c r="O5">
        <f>COUNTIF(F:F,"PMI e GE")</f>
        <v>8</v>
      </c>
      <c r="P5" s="4">
        <f t="shared" si="0"/>
        <v>0.17777777777777778</v>
      </c>
    </row>
    <row r="6" spans="1:16">
      <c r="A6" s="14" t="s">
        <v>105</v>
      </c>
      <c r="B6" s="14" t="s">
        <v>106</v>
      </c>
      <c r="C6" s="11">
        <v>2022</v>
      </c>
      <c r="D6" s="14" t="s">
        <v>60</v>
      </c>
      <c r="E6" s="14" t="s">
        <v>108</v>
      </c>
      <c r="F6" s="14" t="s">
        <v>30</v>
      </c>
      <c r="G6" s="14" t="s">
        <v>37</v>
      </c>
      <c r="H6" s="14" t="s">
        <v>109</v>
      </c>
      <c r="I6" s="14" t="s">
        <v>447</v>
      </c>
      <c r="J6" s="14" t="s">
        <v>394</v>
      </c>
      <c r="N6" t="s">
        <v>581</v>
      </c>
      <c r="O6">
        <f>COUNTIF(F:F,"NA")</f>
        <v>23</v>
      </c>
      <c r="P6" s="4">
        <f t="shared" si="0"/>
        <v>0.51111111111111107</v>
      </c>
    </row>
    <row r="7" spans="1:16">
      <c r="A7" s="14" t="s">
        <v>263</v>
      </c>
      <c r="B7" s="14" t="s">
        <v>33</v>
      </c>
      <c r="C7" s="11">
        <v>2017</v>
      </c>
      <c r="D7" s="14" t="s">
        <v>35</v>
      </c>
      <c r="E7" s="14" t="s">
        <v>494</v>
      </c>
      <c r="F7" s="14" t="s">
        <v>30</v>
      </c>
      <c r="G7" s="14" t="s">
        <v>37</v>
      </c>
      <c r="H7" s="14" t="s">
        <v>38</v>
      </c>
      <c r="I7" s="14" t="s">
        <v>271</v>
      </c>
      <c r="J7" s="14" t="s">
        <v>394</v>
      </c>
      <c r="N7" t="s">
        <v>479</v>
      </c>
      <c r="O7">
        <f>SUM(O3:O6)</f>
        <v>45</v>
      </c>
    </row>
    <row r="8" spans="1:16">
      <c r="A8" s="14" t="s">
        <v>120</v>
      </c>
      <c r="B8" s="14" t="s">
        <v>121</v>
      </c>
      <c r="C8" s="11">
        <v>2022</v>
      </c>
      <c r="D8" s="14" t="s">
        <v>60</v>
      </c>
      <c r="E8" s="14" t="s">
        <v>108</v>
      </c>
      <c r="F8" s="14" t="s">
        <v>30</v>
      </c>
      <c r="G8" s="14" t="s">
        <v>37</v>
      </c>
      <c r="H8" s="14" t="s">
        <v>123</v>
      </c>
      <c r="I8" s="14" t="s">
        <v>317</v>
      </c>
      <c r="J8" s="14" t="s">
        <v>317</v>
      </c>
    </row>
    <row r="9" spans="1:16">
      <c r="A9" s="14" t="s">
        <v>335</v>
      </c>
      <c r="B9" s="14" t="s">
        <v>40</v>
      </c>
      <c r="C9" s="11">
        <v>2019</v>
      </c>
      <c r="D9" s="14" t="s">
        <v>42</v>
      </c>
      <c r="E9" s="14" t="s">
        <v>494</v>
      </c>
      <c r="F9" s="14" t="s">
        <v>44</v>
      </c>
      <c r="G9" s="14" t="s">
        <v>16</v>
      </c>
      <c r="H9" s="14" t="s">
        <v>45</v>
      </c>
      <c r="I9" s="14" t="s">
        <v>343</v>
      </c>
      <c r="J9" s="14" t="s">
        <v>394</v>
      </c>
    </row>
    <row r="10" spans="1:16">
      <c r="A10" s="14" t="s">
        <v>358</v>
      </c>
      <c r="B10" s="14" t="s">
        <v>92</v>
      </c>
      <c r="C10" s="11">
        <v>2021</v>
      </c>
      <c r="D10" s="14" t="s">
        <v>93</v>
      </c>
      <c r="E10" s="14" t="s">
        <v>505</v>
      </c>
      <c r="F10" s="14" t="s">
        <v>30</v>
      </c>
      <c r="G10" s="14" t="s">
        <v>16</v>
      </c>
      <c r="H10" s="14" t="s">
        <v>95</v>
      </c>
      <c r="I10" s="14" t="s">
        <v>317</v>
      </c>
      <c r="J10" s="14" t="s">
        <v>317</v>
      </c>
    </row>
    <row r="11" spans="1:16">
      <c r="A11" s="14" t="s">
        <v>371</v>
      </c>
      <c r="B11" s="14" t="s">
        <v>11</v>
      </c>
      <c r="C11" s="11">
        <v>2020</v>
      </c>
      <c r="D11" s="14" t="s">
        <v>13</v>
      </c>
      <c r="E11" s="14" t="s">
        <v>508</v>
      </c>
      <c r="F11" s="14" t="s">
        <v>15</v>
      </c>
      <c r="G11" s="14" t="s">
        <v>16</v>
      </c>
      <c r="H11" s="14" t="s">
        <v>17</v>
      </c>
      <c r="I11" s="14" t="s">
        <v>317</v>
      </c>
      <c r="J11" s="14" t="s">
        <v>317</v>
      </c>
    </row>
    <row r="12" spans="1:16">
      <c r="A12" s="14" t="s">
        <v>172</v>
      </c>
      <c r="B12" s="14" t="s">
        <v>173</v>
      </c>
      <c r="C12" s="11">
        <v>2024</v>
      </c>
      <c r="D12" s="14" t="s">
        <v>175</v>
      </c>
      <c r="E12" s="14" t="s">
        <v>30</v>
      </c>
      <c r="F12" s="14" t="s">
        <v>535</v>
      </c>
      <c r="G12" s="14" t="s">
        <v>31</v>
      </c>
      <c r="H12" s="14" t="s">
        <v>177</v>
      </c>
      <c r="I12" s="14" t="s">
        <v>280</v>
      </c>
      <c r="J12" s="14" t="s">
        <v>394</v>
      </c>
    </row>
    <row r="13" spans="1:16">
      <c r="A13" s="14" t="s">
        <v>74</v>
      </c>
      <c r="B13" s="14" t="s">
        <v>75</v>
      </c>
      <c r="C13" s="11">
        <v>2021</v>
      </c>
      <c r="D13" s="14" t="s">
        <v>503</v>
      </c>
      <c r="E13" s="14" t="s">
        <v>507</v>
      </c>
      <c r="F13" s="14" t="s">
        <v>531</v>
      </c>
      <c r="G13" s="14" t="s">
        <v>37</v>
      </c>
      <c r="H13" s="14" t="s">
        <v>80</v>
      </c>
      <c r="I13" s="14" t="s">
        <v>334</v>
      </c>
      <c r="J13" s="14" t="s">
        <v>394</v>
      </c>
    </row>
    <row r="14" spans="1:16">
      <c r="A14" s="14" t="s">
        <v>190</v>
      </c>
      <c r="B14" s="14" t="s">
        <v>191</v>
      </c>
      <c r="C14" s="11">
        <v>2025</v>
      </c>
      <c r="D14" s="14" t="s">
        <v>192</v>
      </c>
      <c r="E14" s="14" t="s">
        <v>494</v>
      </c>
      <c r="F14" s="14" t="s">
        <v>73</v>
      </c>
      <c r="G14" s="14" t="s">
        <v>37</v>
      </c>
      <c r="H14" s="14" t="s">
        <v>193</v>
      </c>
      <c r="I14" s="14" t="s">
        <v>350</v>
      </c>
      <c r="J14" s="14" t="s">
        <v>350</v>
      </c>
    </row>
    <row r="15" spans="1:16">
      <c r="A15" s="14" t="s">
        <v>403</v>
      </c>
      <c r="B15" s="14" t="s">
        <v>141</v>
      </c>
      <c r="C15" s="11">
        <v>2024</v>
      </c>
      <c r="D15" s="14" t="s">
        <v>97</v>
      </c>
      <c r="E15" s="14" t="s">
        <v>506</v>
      </c>
      <c r="F15" s="14" t="s">
        <v>73</v>
      </c>
      <c r="G15" s="14" t="s">
        <v>16</v>
      </c>
      <c r="H15" s="14" t="s">
        <v>144</v>
      </c>
      <c r="I15" s="14" t="s">
        <v>410</v>
      </c>
      <c r="J15" s="14" t="s">
        <v>394</v>
      </c>
    </row>
    <row r="16" spans="1:16">
      <c r="A16" s="14" t="s">
        <v>205</v>
      </c>
      <c r="B16" s="14" t="s">
        <v>206</v>
      </c>
      <c r="C16" s="11">
        <v>2025</v>
      </c>
      <c r="D16" s="14" t="s">
        <v>50</v>
      </c>
      <c r="E16" s="14" t="s">
        <v>108</v>
      </c>
      <c r="F16" s="14" t="s">
        <v>15</v>
      </c>
      <c r="G16" s="14" t="s">
        <v>16</v>
      </c>
      <c r="H16" s="14" t="s">
        <v>209</v>
      </c>
      <c r="I16" s="14" t="s">
        <v>433</v>
      </c>
      <c r="J16" s="14" t="s">
        <v>394</v>
      </c>
    </row>
    <row r="17" spans="1:11">
      <c r="A17" s="14" t="s">
        <v>522</v>
      </c>
      <c r="B17" s="14" t="s">
        <v>481</v>
      </c>
      <c r="C17" s="12">
        <v>2025</v>
      </c>
      <c r="D17" s="14" t="s">
        <v>503</v>
      </c>
      <c r="E17" s="14" t="s">
        <v>494</v>
      </c>
      <c r="F17" s="14" t="s">
        <v>73</v>
      </c>
      <c r="G17" s="14" t="s">
        <v>37</v>
      </c>
      <c r="H17" s="14" t="s">
        <v>509</v>
      </c>
      <c r="I17" s="14" t="s">
        <v>490</v>
      </c>
      <c r="J17" s="14" t="s">
        <v>490</v>
      </c>
    </row>
    <row r="18" spans="1:11">
      <c r="A18" s="14" t="s">
        <v>523</v>
      </c>
      <c r="B18" s="14" t="s">
        <v>482</v>
      </c>
      <c r="C18" s="11">
        <v>2024</v>
      </c>
      <c r="D18" s="14" t="s">
        <v>491</v>
      </c>
      <c r="E18" s="14" t="s">
        <v>30</v>
      </c>
      <c r="F18" s="14" t="s">
        <v>30</v>
      </c>
      <c r="G18" s="14" t="s">
        <v>37</v>
      </c>
      <c r="H18" s="14" t="s">
        <v>510</v>
      </c>
      <c r="I18" s="14" t="s">
        <v>490</v>
      </c>
      <c r="J18" s="14" t="s">
        <v>490</v>
      </c>
    </row>
    <row r="19" spans="1:11">
      <c r="A19" s="14" t="s">
        <v>524</v>
      </c>
      <c r="B19" s="14" t="s">
        <v>483</v>
      </c>
      <c r="C19" s="12">
        <v>2023</v>
      </c>
      <c r="D19" s="14" t="s">
        <v>503</v>
      </c>
      <c r="E19" s="14" t="s">
        <v>30</v>
      </c>
      <c r="F19" s="14" t="s">
        <v>30</v>
      </c>
      <c r="G19" s="14" t="s">
        <v>16</v>
      </c>
      <c r="H19" s="14" t="s">
        <v>511</v>
      </c>
      <c r="I19" s="14" t="s">
        <v>490</v>
      </c>
      <c r="J19" s="14" t="s">
        <v>490</v>
      </c>
    </row>
    <row r="20" spans="1:11">
      <c r="A20" s="14"/>
      <c r="B20" s="14" t="s">
        <v>484</v>
      </c>
      <c r="C20" s="11">
        <v>2025</v>
      </c>
      <c r="D20" s="14" t="s">
        <v>503</v>
      </c>
      <c r="E20" s="14" t="s">
        <v>494</v>
      </c>
      <c r="F20" s="14" t="s">
        <v>30</v>
      </c>
      <c r="G20" s="14" t="s">
        <v>37</v>
      </c>
      <c r="H20" s="14" t="s">
        <v>512</v>
      </c>
      <c r="I20" s="14" t="s">
        <v>490</v>
      </c>
      <c r="J20" s="14" t="s">
        <v>490</v>
      </c>
    </row>
    <row r="21" spans="1:11">
      <c r="A21" s="14" t="s">
        <v>393</v>
      </c>
      <c r="B21" s="14" t="s">
        <v>125</v>
      </c>
      <c r="C21" s="11">
        <v>2023</v>
      </c>
      <c r="D21" s="14" t="s">
        <v>60</v>
      </c>
      <c r="E21" s="14" t="s">
        <v>494</v>
      </c>
      <c r="F21" s="14" t="s">
        <v>30</v>
      </c>
      <c r="G21" s="14" t="s">
        <v>16</v>
      </c>
      <c r="H21" s="14" t="s">
        <v>126</v>
      </c>
      <c r="I21" s="14" t="s">
        <v>394</v>
      </c>
      <c r="J21" s="14" t="s">
        <v>394</v>
      </c>
    </row>
    <row r="22" spans="1:11">
      <c r="A22" s="14" t="s">
        <v>525</v>
      </c>
      <c r="B22" s="14" t="s">
        <v>485</v>
      </c>
      <c r="C22" s="11">
        <v>2018</v>
      </c>
      <c r="D22" s="14" t="s">
        <v>491</v>
      </c>
      <c r="E22" s="14" t="s">
        <v>494</v>
      </c>
      <c r="F22" s="14" t="s">
        <v>30</v>
      </c>
      <c r="G22" s="14" t="s">
        <v>31</v>
      </c>
      <c r="H22" s="14" t="s">
        <v>513</v>
      </c>
      <c r="I22" s="14" t="s">
        <v>490</v>
      </c>
      <c r="J22" s="14" t="s">
        <v>490</v>
      </c>
    </row>
    <row r="23" spans="1:11">
      <c r="A23" s="14" t="s">
        <v>526</v>
      </c>
      <c r="B23" s="14" t="s">
        <v>486</v>
      </c>
      <c r="C23" s="11">
        <v>2023</v>
      </c>
      <c r="D23" s="14" t="s">
        <v>491</v>
      </c>
      <c r="E23" s="14" t="s">
        <v>30</v>
      </c>
      <c r="F23" s="14" t="s">
        <v>15</v>
      </c>
      <c r="G23" s="14" t="s">
        <v>37</v>
      </c>
      <c r="H23" s="14" t="s">
        <v>514</v>
      </c>
      <c r="I23" s="14" t="s">
        <v>490</v>
      </c>
      <c r="J23" s="14" t="s">
        <v>490</v>
      </c>
    </row>
    <row r="24" spans="1:11">
      <c r="A24" s="14"/>
      <c r="B24" s="14" t="s">
        <v>487</v>
      </c>
      <c r="C24" s="11">
        <v>2021</v>
      </c>
      <c r="D24" s="14" t="s">
        <v>503</v>
      </c>
      <c r="E24" s="14" t="s">
        <v>504</v>
      </c>
      <c r="F24" s="14" t="s">
        <v>30</v>
      </c>
      <c r="G24" s="14" t="s">
        <v>37</v>
      </c>
      <c r="H24" s="14" t="s">
        <v>515</v>
      </c>
      <c r="I24" s="14" t="s">
        <v>490</v>
      </c>
      <c r="J24" s="14" t="s">
        <v>490</v>
      </c>
    </row>
    <row r="25" spans="1:11">
      <c r="A25" s="14" t="s">
        <v>527</v>
      </c>
      <c r="B25" s="14" t="s">
        <v>488</v>
      </c>
      <c r="C25" s="11">
        <v>2025</v>
      </c>
      <c r="D25" s="14" t="s">
        <v>146</v>
      </c>
      <c r="E25" s="14" t="s">
        <v>504</v>
      </c>
      <c r="F25" s="14" t="s">
        <v>15</v>
      </c>
      <c r="G25" s="14" t="s">
        <v>37</v>
      </c>
      <c r="H25" s="14" t="s">
        <v>515</v>
      </c>
      <c r="I25" s="14" t="s">
        <v>490</v>
      </c>
      <c r="J25" s="14" t="s">
        <v>490</v>
      </c>
    </row>
    <row r="26" spans="1:11">
      <c r="A26" s="14"/>
      <c r="B26" s="14" t="s">
        <v>489</v>
      </c>
      <c r="C26" s="11">
        <v>2022</v>
      </c>
      <c r="D26" s="14" t="s">
        <v>503</v>
      </c>
      <c r="E26" s="14" t="s">
        <v>30</v>
      </c>
      <c r="F26" s="14" t="s">
        <v>30</v>
      </c>
      <c r="G26" s="14" t="s">
        <v>37</v>
      </c>
      <c r="H26" s="14" t="s">
        <v>516</v>
      </c>
      <c r="I26" s="14" t="s">
        <v>490</v>
      </c>
      <c r="J26" s="14" t="s">
        <v>490</v>
      </c>
    </row>
    <row r="27" spans="1:11">
      <c r="A27" s="14" t="s">
        <v>528</v>
      </c>
      <c r="B27" s="14" t="s">
        <v>492</v>
      </c>
      <c r="C27" s="11">
        <v>2007</v>
      </c>
      <c r="D27" s="14" t="s">
        <v>491</v>
      </c>
      <c r="E27" s="14" t="s">
        <v>494</v>
      </c>
      <c r="F27" s="14" t="s">
        <v>73</v>
      </c>
      <c r="G27" s="14" t="s">
        <v>37</v>
      </c>
      <c r="H27" s="14" t="s">
        <v>517</v>
      </c>
      <c r="I27" s="14" t="s">
        <v>490</v>
      </c>
      <c r="J27" s="14" t="s">
        <v>490</v>
      </c>
    </row>
    <row r="28" spans="1:11">
      <c r="A28" s="14" t="s">
        <v>529</v>
      </c>
      <c r="B28" s="14" t="s">
        <v>493</v>
      </c>
      <c r="C28" s="11">
        <v>2016</v>
      </c>
      <c r="D28" s="14" t="s">
        <v>491</v>
      </c>
      <c r="E28" s="14" t="s">
        <v>494</v>
      </c>
      <c r="F28" s="14" t="s">
        <v>15</v>
      </c>
      <c r="G28" s="14" t="s">
        <v>37</v>
      </c>
      <c r="H28" s="14" t="s">
        <v>518</v>
      </c>
      <c r="I28" s="14" t="s">
        <v>490</v>
      </c>
      <c r="J28" s="14" t="s">
        <v>490</v>
      </c>
    </row>
    <row r="29" spans="1:11">
      <c r="A29" s="14" t="s">
        <v>530</v>
      </c>
      <c r="B29" s="14" t="s">
        <v>165</v>
      </c>
      <c r="C29" s="11">
        <v>2025</v>
      </c>
      <c r="D29" s="14" t="s">
        <v>491</v>
      </c>
      <c r="E29" s="14" t="s">
        <v>494</v>
      </c>
      <c r="F29" s="14" t="s">
        <v>73</v>
      </c>
      <c r="G29" s="14" t="s">
        <v>37</v>
      </c>
      <c r="H29" s="14" t="s">
        <v>519</v>
      </c>
      <c r="I29" s="14" t="s">
        <v>490</v>
      </c>
      <c r="J29" s="14" t="s">
        <v>490</v>
      </c>
    </row>
    <row r="30" spans="1:11">
      <c r="A30" s="14" t="s">
        <v>497</v>
      </c>
      <c r="B30" s="14" t="s">
        <v>496</v>
      </c>
      <c r="C30" s="11">
        <v>2018</v>
      </c>
      <c r="D30" s="14" t="s">
        <v>503</v>
      </c>
      <c r="E30" s="14" t="s">
        <v>499</v>
      </c>
      <c r="F30" s="14" t="s">
        <v>15</v>
      </c>
      <c r="G30" s="14" t="s">
        <v>16</v>
      </c>
      <c r="H30" s="14" t="s">
        <v>500</v>
      </c>
      <c r="I30" s="14" t="s">
        <v>317</v>
      </c>
      <c r="J30" s="14" t="s">
        <v>317</v>
      </c>
    </row>
    <row r="31" spans="1:11">
      <c r="A31" s="14" t="s">
        <v>502</v>
      </c>
      <c r="B31" s="14" t="s">
        <v>501</v>
      </c>
      <c r="C31" s="11">
        <v>2023</v>
      </c>
      <c r="D31" s="14" t="s">
        <v>503</v>
      </c>
      <c r="E31" s="14" t="s">
        <v>499</v>
      </c>
      <c r="F31" s="14" t="s">
        <v>30</v>
      </c>
      <c r="G31" s="14" t="s">
        <v>37</v>
      </c>
      <c r="H31" s="14" t="s">
        <v>520</v>
      </c>
      <c r="I31" s="14" t="s">
        <v>317</v>
      </c>
      <c r="J31" s="14" t="s">
        <v>317</v>
      </c>
    </row>
    <row r="32" spans="1:11">
      <c r="A32" s="2" t="s">
        <v>534</v>
      </c>
      <c r="B32" s="2" t="s">
        <v>532</v>
      </c>
      <c r="C32" s="15">
        <v>2025</v>
      </c>
      <c r="D32" t="s">
        <v>503</v>
      </c>
      <c r="E32" t="s">
        <v>506</v>
      </c>
      <c r="F32" t="s">
        <v>30</v>
      </c>
      <c r="G32" t="s">
        <v>31</v>
      </c>
      <c r="H32" t="s">
        <v>166</v>
      </c>
      <c r="I32" t="s">
        <v>533</v>
      </c>
      <c r="K32" t="s">
        <v>498</v>
      </c>
    </row>
    <row r="33" spans="1:11">
      <c r="A33" s="2" t="s">
        <v>536</v>
      </c>
      <c r="B33" t="s">
        <v>537</v>
      </c>
      <c r="C33" s="15">
        <v>2025</v>
      </c>
      <c r="D33" t="s">
        <v>91</v>
      </c>
      <c r="E33" t="s">
        <v>499</v>
      </c>
      <c r="F33" t="s">
        <v>73</v>
      </c>
      <c r="G33" t="s">
        <v>37</v>
      </c>
      <c r="H33" t="s">
        <v>539</v>
      </c>
      <c r="I33" t="s">
        <v>538</v>
      </c>
      <c r="K33" t="s">
        <v>498</v>
      </c>
    </row>
    <row r="34" spans="1:11">
      <c r="A34" s="2" t="s">
        <v>569</v>
      </c>
      <c r="B34" s="2" t="s">
        <v>540</v>
      </c>
      <c r="C34">
        <v>2026</v>
      </c>
      <c r="D34" t="s">
        <v>503</v>
      </c>
      <c r="E34" s="14" t="s">
        <v>494</v>
      </c>
      <c r="F34" s="14" t="s">
        <v>30</v>
      </c>
      <c r="G34" t="s">
        <v>31</v>
      </c>
      <c r="H34" t="s">
        <v>166</v>
      </c>
      <c r="I34" s="14" t="s">
        <v>490</v>
      </c>
      <c r="J34" s="14" t="s">
        <v>490</v>
      </c>
    </row>
    <row r="35" spans="1:11">
      <c r="A35" s="2" t="s">
        <v>544</v>
      </c>
      <c r="B35" s="2" t="s">
        <v>543</v>
      </c>
      <c r="C35" s="15">
        <v>2020</v>
      </c>
      <c r="D35" t="s">
        <v>503</v>
      </c>
      <c r="E35" t="s">
        <v>499</v>
      </c>
      <c r="F35" t="s">
        <v>30</v>
      </c>
      <c r="G35" t="s">
        <v>31</v>
      </c>
      <c r="H35" t="s">
        <v>500</v>
      </c>
      <c r="I35" t="s">
        <v>317</v>
      </c>
    </row>
    <row r="36" spans="1:11">
      <c r="A36" s="2" t="s">
        <v>542</v>
      </c>
      <c r="B36" t="s">
        <v>541</v>
      </c>
      <c r="C36" s="15">
        <v>2023</v>
      </c>
      <c r="D36" t="s">
        <v>35</v>
      </c>
      <c r="E36" t="s">
        <v>499</v>
      </c>
      <c r="F36" t="s">
        <v>73</v>
      </c>
      <c r="G36" t="s">
        <v>37</v>
      </c>
      <c r="H36" t="s">
        <v>545</v>
      </c>
      <c r="I36" t="s">
        <v>350</v>
      </c>
      <c r="J36" t="s">
        <v>350</v>
      </c>
    </row>
    <row r="37" spans="1:11">
      <c r="A37" s="2" t="s">
        <v>547</v>
      </c>
      <c r="B37" t="s">
        <v>546</v>
      </c>
      <c r="C37" s="15">
        <v>2018</v>
      </c>
      <c r="D37" t="s">
        <v>160</v>
      </c>
      <c r="E37" t="s">
        <v>499</v>
      </c>
      <c r="F37" t="s">
        <v>73</v>
      </c>
      <c r="G37" t="s">
        <v>37</v>
      </c>
      <c r="H37" t="s">
        <v>548</v>
      </c>
      <c r="I37" t="s">
        <v>350</v>
      </c>
      <c r="J37" t="s">
        <v>350</v>
      </c>
    </row>
    <row r="38" spans="1:11">
      <c r="A38" s="2" t="s">
        <v>550</v>
      </c>
      <c r="B38" t="s">
        <v>549</v>
      </c>
      <c r="C38" s="15">
        <v>2025</v>
      </c>
      <c r="D38" t="s">
        <v>35</v>
      </c>
      <c r="E38" t="s">
        <v>499</v>
      </c>
      <c r="F38" t="s">
        <v>73</v>
      </c>
      <c r="G38" t="s">
        <v>37</v>
      </c>
      <c r="H38" t="s">
        <v>551</v>
      </c>
      <c r="I38" t="s">
        <v>350</v>
      </c>
      <c r="J38" t="s">
        <v>350</v>
      </c>
    </row>
    <row r="39" spans="1:11">
      <c r="A39" s="2" t="s">
        <v>553</v>
      </c>
      <c r="B39" t="s">
        <v>552</v>
      </c>
      <c r="C39" s="15">
        <v>2020</v>
      </c>
      <c r="D39" t="s">
        <v>503</v>
      </c>
      <c r="E39" t="s">
        <v>499</v>
      </c>
      <c r="F39" t="s">
        <v>15</v>
      </c>
      <c r="G39" s="14" t="s">
        <v>16</v>
      </c>
      <c r="H39" t="s">
        <v>511</v>
      </c>
      <c r="I39" t="s">
        <v>554</v>
      </c>
      <c r="J39" t="s">
        <v>555</v>
      </c>
    </row>
    <row r="40" spans="1:11">
      <c r="A40" s="18" t="s">
        <v>557</v>
      </c>
      <c r="B40" t="s">
        <v>556</v>
      </c>
      <c r="C40" s="15">
        <v>2020</v>
      </c>
      <c r="D40" t="s">
        <v>30</v>
      </c>
      <c r="E40" t="s">
        <v>30</v>
      </c>
      <c r="F40" t="s">
        <v>30</v>
      </c>
      <c r="G40" t="s">
        <v>37</v>
      </c>
      <c r="H40" t="s">
        <v>558</v>
      </c>
      <c r="I40" t="s">
        <v>554</v>
      </c>
      <c r="J40" t="s">
        <v>555</v>
      </c>
    </row>
    <row r="41" spans="1:11" ht="18">
      <c r="A41" s="2" t="s">
        <v>560</v>
      </c>
      <c r="B41" t="s">
        <v>559</v>
      </c>
      <c r="C41" s="15">
        <v>2018</v>
      </c>
      <c r="D41" t="s">
        <v>35</v>
      </c>
      <c r="E41" t="s">
        <v>499</v>
      </c>
      <c r="F41" t="s">
        <v>30</v>
      </c>
      <c r="G41" t="s">
        <v>37</v>
      </c>
      <c r="H41" s="6" t="s">
        <v>561</v>
      </c>
      <c r="I41" t="s">
        <v>554</v>
      </c>
      <c r="J41" t="s">
        <v>555</v>
      </c>
    </row>
    <row r="42" spans="1:11">
      <c r="A42" s="2" t="s">
        <v>563</v>
      </c>
      <c r="B42" t="s">
        <v>562</v>
      </c>
      <c r="C42" s="15">
        <v>2021</v>
      </c>
      <c r="D42" t="s">
        <v>503</v>
      </c>
      <c r="E42" t="s">
        <v>499</v>
      </c>
      <c r="F42" t="s">
        <v>30</v>
      </c>
      <c r="G42" t="s">
        <v>31</v>
      </c>
      <c r="H42" t="s">
        <v>566</v>
      </c>
      <c r="I42" t="s">
        <v>554</v>
      </c>
      <c r="J42" t="s">
        <v>555</v>
      </c>
    </row>
    <row r="43" spans="1:11">
      <c r="A43" s="2" t="s">
        <v>565</v>
      </c>
      <c r="B43" t="s">
        <v>564</v>
      </c>
      <c r="C43" s="15">
        <v>2021</v>
      </c>
      <c r="D43" t="s">
        <v>91</v>
      </c>
      <c r="E43" s="14" t="s">
        <v>495</v>
      </c>
      <c r="F43" t="s">
        <v>30</v>
      </c>
      <c r="G43" t="s">
        <v>31</v>
      </c>
      <c r="H43" t="s">
        <v>566</v>
      </c>
      <c r="I43" t="s">
        <v>554</v>
      </c>
      <c r="J43" t="s">
        <v>554</v>
      </c>
    </row>
    <row r="44" spans="1:11" ht="18">
      <c r="A44" s="2" t="s">
        <v>571</v>
      </c>
      <c r="B44" s="2" t="s">
        <v>570</v>
      </c>
      <c r="C44" s="15">
        <v>2025</v>
      </c>
      <c r="D44" t="s">
        <v>503</v>
      </c>
      <c r="E44" t="s">
        <v>499</v>
      </c>
      <c r="F44" t="s">
        <v>30</v>
      </c>
      <c r="G44" t="s">
        <v>37</v>
      </c>
      <c r="H44" s="6" t="s">
        <v>572</v>
      </c>
      <c r="I44" t="s">
        <v>573</v>
      </c>
      <c r="J44" t="s">
        <v>394</v>
      </c>
    </row>
    <row r="45" spans="1:11">
      <c r="A45" t="s">
        <v>179</v>
      </c>
      <c r="B45" s="2" t="s">
        <v>184</v>
      </c>
      <c r="C45">
        <v>2025</v>
      </c>
      <c r="D45" t="s">
        <v>60</v>
      </c>
      <c r="E45" t="s">
        <v>499</v>
      </c>
      <c r="F45" t="s">
        <v>30</v>
      </c>
      <c r="G45" t="s">
        <v>16</v>
      </c>
      <c r="H45" t="s">
        <v>181</v>
      </c>
      <c r="I45" t="s">
        <v>238</v>
      </c>
      <c r="J45" t="s">
        <v>394</v>
      </c>
    </row>
    <row r="46" spans="1:11">
      <c r="A46" s="2" t="s">
        <v>575</v>
      </c>
      <c r="B46" s="2" t="s">
        <v>574</v>
      </c>
      <c r="C46" s="15">
        <v>2019</v>
      </c>
      <c r="D46" t="s">
        <v>503</v>
      </c>
      <c r="E46" t="s">
        <v>30</v>
      </c>
      <c r="F46" t="s">
        <v>73</v>
      </c>
      <c r="G46" t="s">
        <v>37</v>
      </c>
      <c r="H46" t="s">
        <v>576</v>
      </c>
      <c r="I46" t="s">
        <v>287</v>
      </c>
      <c r="J46" t="s">
        <v>287</v>
      </c>
    </row>
    <row r="47" spans="1:11">
      <c r="A47" s="2" t="s">
        <v>577</v>
      </c>
      <c r="B47" s="2" t="s">
        <v>578</v>
      </c>
      <c r="C47" s="15">
        <v>2013</v>
      </c>
      <c r="D47" t="s">
        <v>35</v>
      </c>
      <c r="E47" t="s">
        <v>499</v>
      </c>
      <c r="F47" t="s">
        <v>73</v>
      </c>
      <c r="G47" t="s">
        <v>37</v>
      </c>
      <c r="H47" t="s">
        <v>579</v>
      </c>
      <c r="J47" t="s">
        <v>394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12</vt:i4>
      </vt:variant>
    </vt:vector>
  </HeadingPairs>
  <TitlesOfParts>
    <vt:vector size="12" baseType="lpstr">
      <vt:lpstr>Career</vt:lpstr>
      <vt:lpstr>mentoring</vt:lpstr>
      <vt:lpstr>training</vt:lpstr>
      <vt:lpstr>Training filtrato</vt:lpstr>
      <vt:lpstr>Mentoring filtrato</vt:lpstr>
      <vt:lpstr>Career filtrato</vt:lpstr>
      <vt:lpstr>Paesi</vt:lpstr>
      <vt:lpstr>Anno</vt:lpstr>
      <vt:lpstr>tipo di studio</vt:lpstr>
      <vt:lpstr>Tipologia di argomento</vt:lpstr>
      <vt:lpstr>Settore</vt:lpstr>
      <vt:lpstr>Dimensione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Sanna  Silvia</dc:creator>
  <cp:lastModifiedBy>Sanna  Silvia</cp:lastModifiedBy>
  <dcterms:created xsi:type="dcterms:W3CDTF">2026-02-13T15:06:20Z</dcterms:created>
  <dcterms:modified xsi:type="dcterms:W3CDTF">2026-03-15T22:57:39Z</dcterms:modified>
</cp:coreProperties>
</file>